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tBre\Kuliah\Steven Gerrard\semester 6\Kebutuhan Skripsi\DataSKRIPSI\v.2\"/>
    </mc:Choice>
  </mc:AlternateContent>
  <xr:revisionPtr revIDLastSave="0" documentId="13_ncr:1_{BB4171D8-DF13-45FB-92D7-8211DFA62C0B}" xr6:coauthVersionLast="47" xr6:coauthVersionMax="47" xr10:uidLastSave="{00000000-0000-0000-0000-000000000000}"/>
  <bookViews>
    <workbookView xWindow="8595" yWindow="0" windowWidth="20310" windowHeight="15585" tabRatio="789" activeTab="6" xr2:uid="{CCEF6D05-73BB-4758-9216-37F23F7BD449}"/>
  </bookViews>
  <sheets>
    <sheet name="semester1" sheetId="2" r:id="rId1"/>
    <sheet name="semester2" sheetId="3" r:id="rId2"/>
    <sheet name="semester3" sheetId="4" r:id="rId3"/>
    <sheet name="semester4" sheetId="5" r:id="rId4"/>
    <sheet name="semester5" sheetId="6" r:id="rId5"/>
    <sheet name="semester6" sheetId="7" r:id="rId6"/>
    <sheet name="RAWDATA" sheetId="8" r:id="rId7"/>
    <sheet name="Jenis Kelamin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8" l="1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2" i="8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2" i="8"/>
  <c r="I3" i="8"/>
  <c r="I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126" i="8"/>
  <c r="I127" i="8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2" i="8"/>
  <c r="H3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126" i="8"/>
  <c r="H127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2" i="8"/>
  <c r="G3" i="8"/>
  <c r="G4" i="8"/>
  <c r="G5" i="8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2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2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/>
  <c r="A15" i="8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/>
  <c r="A39" i="8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/>
  <c r="A51" i="8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/>
  <c r="A63" i="8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/>
  <c r="A75" i="8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" i="8"/>
</calcChain>
</file>

<file path=xl/sharedStrings.xml><?xml version="1.0" encoding="utf-8"?>
<sst xmlns="http://schemas.openxmlformats.org/spreadsheetml/2006/main" count="2656" uniqueCount="345">
  <si>
    <t>Nim</t>
  </si>
  <si>
    <t>Nama</t>
  </si>
  <si>
    <t>Jenis Kelamin</t>
  </si>
  <si>
    <t>Nama Prodi</t>
  </si>
  <si>
    <t>Kelas</t>
  </si>
  <si>
    <t>221080200001</t>
  </si>
  <si>
    <t>YURIDA ZANI</t>
  </si>
  <si>
    <t>P</t>
  </si>
  <si>
    <t>INFORMATIKA</t>
  </si>
  <si>
    <t>A1</t>
  </si>
  <si>
    <t>221080200002</t>
  </si>
  <si>
    <t>NOVERIO DARMAWAN ADHIK PUTRA</t>
  </si>
  <si>
    <t>L</t>
  </si>
  <si>
    <t>221080200003</t>
  </si>
  <si>
    <t>KHOIRUN NISA` ALFINA</t>
  </si>
  <si>
    <t>221080200005</t>
  </si>
  <si>
    <t>INDRI ARIANTI WIBOWO</t>
  </si>
  <si>
    <t>221080200006</t>
  </si>
  <si>
    <t>ABDUL LATIF</t>
  </si>
  <si>
    <t>B1</t>
  </si>
  <si>
    <t>221080200007</t>
  </si>
  <si>
    <t>LAVERDA SHAFA URNAKARA</t>
  </si>
  <si>
    <t>A3</t>
  </si>
  <si>
    <t>221080200008</t>
  </si>
  <si>
    <t>ILHAM WAHYU FIRMANSYAH</t>
  </si>
  <si>
    <t>221080200009</t>
  </si>
  <si>
    <t>WILDAN ROSIKH KURNIAWAN</t>
  </si>
  <si>
    <t>221080200010</t>
  </si>
  <si>
    <t>MUHAMMAD REYHAN AKBAR SYAHPUTRA</t>
  </si>
  <si>
    <t>221080200011</t>
  </si>
  <si>
    <t>RIZKI ANAS ALFAHMI</t>
  </si>
  <si>
    <t>221080200012</t>
  </si>
  <si>
    <t>DHIMAS ANDI FIRMANSYAH</t>
  </si>
  <si>
    <t>221080200013</t>
  </si>
  <si>
    <t>SOBIBURROHMAH</t>
  </si>
  <si>
    <t>221080200014</t>
  </si>
  <si>
    <t>MUHAMMAD FARHAN</t>
  </si>
  <si>
    <t>221080200015</t>
  </si>
  <si>
    <t>SHASICA FEBY JULIANANTA</t>
  </si>
  <si>
    <t>221080200016</t>
  </si>
  <si>
    <t>MUHAMMAD BACHTIAR EFENDI</t>
  </si>
  <si>
    <t>221080200017</t>
  </si>
  <si>
    <t>MASDANAR ALIF HIDAYATULLOH</t>
  </si>
  <si>
    <t>221080200018</t>
  </si>
  <si>
    <t>AULIA ZAMAIRA</t>
  </si>
  <si>
    <t>221080200019</t>
  </si>
  <si>
    <t>FREDIEQ NUR MUHAMMAD</t>
  </si>
  <si>
    <t>221080200020</t>
  </si>
  <si>
    <t>BRIGIDE TIRENIA LORESTA</t>
  </si>
  <si>
    <t>221080200021</t>
  </si>
  <si>
    <t>MUHAMMAD AUFA IZUL HAQ</t>
  </si>
  <si>
    <t>221080200022</t>
  </si>
  <si>
    <t>VEROS ARIFERDINAND</t>
  </si>
  <si>
    <t>221080200023</t>
  </si>
  <si>
    <t>AMALIA ROSSA  ANNJANI</t>
  </si>
  <si>
    <t>221080200025</t>
  </si>
  <si>
    <t>AKHMAD JAZULI AL FARIS</t>
  </si>
  <si>
    <t>221080200026</t>
  </si>
  <si>
    <t xml:space="preserve">ROSSI MAULIDIYAH RAHMA </t>
  </si>
  <si>
    <t>221080200027</t>
  </si>
  <si>
    <t>HARYA RAVINDRA PUTRA</t>
  </si>
  <si>
    <t>221080200028</t>
  </si>
  <si>
    <t>SULTAN AKHSANUDDIN ADILLAH</t>
  </si>
  <si>
    <t>221080200029</t>
  </si>
  <si>
    <t>GILANG DWI ANGGORO</t>
  </si>
  <si>
    <t>221080200030</t>
  </si>
  <si>
    <t xml:space="preserve">MUHAMMAD DWIKI RAMADANI </t>
  </si>
  <si>
    <t>221080200031</t>
  </si>
  <si>
    <t>EKA KUSRINI MARTIANA WULANDARI</t>
  </si>
  <si>
    <t>A2</t>
  </si>
  <si>
    <t>221080200032</t>
  </si>
  <si>
    <t>SYIFA`UL QULUBUNNISA</t>
  </si>
  <si>
    <t>221080200034</t>
  </si>
  <si>
    <t>ZAIDAN DAFA ROBANI HATUWE</t>
  </si>
  <si>
    <t>221080200035</t>
  </si>
  <si>
    <t>DIO PUTRA DWI YANUARDA</t>
  </si>
  <si>
    <t>221080200036</t>
  </si>
  <si>
    <t>MUHAMMAD SULTHON ABIYYU</t>
  </si>
  <si>
    <t>221080200037</t>
  </si>
  <si>
    <t>MOHAMMAD ARSAL AZIZUL HAKIM</t>
  </si>
  <si>
    <t>221080200038</t>
  </si>
  <si>
    <t>HIDAYAT TAUFIK ISMAIL</t>
  </si>
  <si>
    <t>221080200039</t>
  </si>
  <si>
    <t>RIVKY ADHITYA NUGROHO</t>
  </si>
  <si>
    <t>221080200040</t>
  </si>
  <si>
    <t>SHINDU ARGO TRI WEKO PRAYITNO</t>
  </si>
  <si>
    <t>221080200041</t>
  </si>
  <si>
    <t xml:space="preserve">MUCHAMMAD ISSOM AGUSTIAN </t>
  </si>
  <si>
    <t>221080200042</t>
  </si>
  <si>
    <t>MOCHAMMAD AIMAN ARIF</t>
  </si>
  <si>
    <t>221080200043</t>
  </si>
  <si>
    <t>ANGGA AHMAD JULIANTO</t>
  </si>
  <si>
    <t>221080200044</t>
  </si>
  <si>
    <t>SAFIR SAPUTRA SETIAWAN</t>
  </si>
  <si>
    <t>221080200045</t>
  </si>
  <si>
    <t>WILDAN FIRDAUSI RIFA`I</t>
  </si>
  <si>
    <t>221080200046</t>
  </si>
  <si>
    <t>MOHAMMAD KRISNA RIFKIANSYAH</t>
  </si>
  <si>
    <t>221080200047</t>
  </si>
  <si>
    <t>MARSHANDA AL IZZA PUTRA SUDIONO</t>
  </si>
  <si>
    <t>221080200048</t>
  </si>
  <si>
    <t>DIMAS HAMMAM ABDILLAH</t>
  </si>
  <si>
    <t>221080200049</t>
  </si>
  <si>
    <t xml:space="preserve">ACHMAD RAIHAN RAMADHAN </t>
  </si>
  <si>
    <t>221080200050</t>
  </si>
  <si>
    <t>M ROBY JAUHARI AKMAL</t>
  </si>
  <si>
    <t>221080200051</t>
  </si>
  <si>
    <t xml:space="preserve">MUHAMMAD DANIL HAQEWI </t>
  </si>
  <si>
    <t>221080200052</t>
  </si>
  <si>
    <t>ANDRE DWI CAHYO SAPUTRO</t>
  </si>
  <si>
    <t>221080200053</t>
  </si>
  <si>
    <t>BINTANG HARUM RAHMATULLOH</t>
  </si>
  <si>
    <t>221080200054</t>
  </si>
  <si>
    <t>NARENDRA DWI MAHA PUTRA</t>
  </si>
  <si>
    <t>221080200055</t>
  </si>
  <si>
    <t>YUDO DWINATA</t>
  </si>
  <si>
    <t>221080200056</t>
  </si>
  <si>
    <t>JESI AVISENNA HARTONO</t>
  </si>
  <si>
    <t>221080200057</t>
  </si>
  <si>
    <t>MUHAMMAD FAHRUDDIN MAHFUDHONI</t>
  </si>
  <si>
    <t>221080200058</t>
  </si>
  <si>
    <t>ANNASDYTO VIRLIB APRILLIO</t>
  </si>
  <si>
    <t>221080200059</t>
  </si>
  <si>
    <t>SUFYAAN NAFIIS YAAFIQ</t>
  </si>
  <si>
    <t>221080200060</t>
  </si>
  <si>
    <t>MUHAMAD ANANTA HIDAYATULLOH</t>
  </si>
  <si>
    <t>221080200061</t>
  </si>
  <si>
    <t>FATHONI BIL IHSAN</t>
  </si>
  <si>
    <t>221080200062</t>
  </si>
  <si>
    <t>MUHAMMAD IQBAL ALIEF SEPTIAN</t>
  </si>
  <si>
    <t>221080200063</t>
  </si>
  <si>
    <t>MUHAMMAD AKMALLUDDIN</t>
  </si>
  <si>
    <t>221080200064</t>
  </si>
  <si>
    <t xml:space="preserve">FIRMAN FEBRIAN JAYA RUSTAN </t>
  </si>
  <si>
    <t>221080200065</t>
  </si>
  <si>
    <t>MUHAMMAD AINUR ROCHIM</t>
  </si>
  <si>
    <t>221080200066</t>
  </si>
  <si>
    <t>MOHAMAD YACHOB OKTAVIAN</t>
  </si>
  <si>
    <t>221080200067</t>
  </si>
  <si>
    <t>ALI SOFYAN</t>
  </si>
  <si>
    <t>221080200068</t>
  </si>
  <si>
    <t>RAFA AZKA DZIL ALBAB</t>
  </si>
  <si>
    <t>221080200069</t>
  </si>
  <si>
    <t>M. EVAN MAULANA YAFI</t>
  </si>
  <si>
    <t>221080200070</t>
  </si>
  <si>
    <t>ACH ISRO` MUJAHIDIN</t>
  </si>
  <si>
    <t>221080200071</t>
  </si>
  <si>
    <t>FARIS DWI PRASETYA</t>
  </si>
  <si>
    <t>221080200072</t>
  </si>
  <si>
    <t>RIZKY BUDI APRIANTO</t>
  </si>
  <si>
    <t>221080200073</t>
  </si>
  <si>
    <t>NIKO DWI NOVANA</t>
  </si>
  <si>
    <t>221080200074</t>
  </si>
  <si>
    <t>MOCHAMMAD AKBAR KURNIAWAN</t>
  </si>
  <si>
    <t>221080200075</t>
  </si>
  <si>
    <t xml:space="preserve">HOSEA YOHAN YEHUDA VICHARIST </t>
  </si>
  <si>
    <t>221080200076</t>
  </si>
  <si>
    <t>PRASTYA FIRMANSYAH</t>
  </si>
  <si>
    <t>221080200077</t>
  </si>
  <si>
    <t>EGHA ARYA AFFANDI</t>
  </si>
  <si>
    <t>221080200078</t>
  </si>
  <si>
    <t>RIO FIRMANSYA</t>
  </si>
  <si>
    <t>221080200079</t>
  </si>
  <si>
    <t>MAS AGUNG TRIAJI BASUDEWO</t>
  </si>
  <si>
    <t>221080200080</t>
  </si>
  <si>
    <t>EVEN ZURICHO EDELL</t>
  </si>
  <si>
    <t>221080200081</t>
  </si>
  <si>
    <t>SHENDY DWI HARDYANTO</t>
  </si>
  <si>
    <t>221080200082</t>
  </si>
  <si>
    <t>MARINA ADISSA DAMAYANTI</t>
  </si>
  <si>
    <t>221080200083</t>
  </si>
  <si>
    <t>DANNY FIRMANSYAH</t>
  </si>
  <si>
    <t>221080200084</t>
  </si>
  <si>
    <t xml:space="preserve">MUHAMMAD FIKRI AMIN </t>
  </si>
  <si>
    <t>221080200085</t>
  </si>
  <si>
    <t>SYARIFUL RIFKY BACHTIAR</t>
  </si>
  <si>
    <t>221080200086</t>
  </si>
  <si>
    <t xml:space="preserve">MUHAMMAD HAFIZH FATTAH </t>
  </si>
  <si>
    <t>221080200087</t>
  </si>
  <si>
    <t>DITTA ADELIA</t>
  </si>
  <si>
    <t>221080200088</t>
  </si>
  <si>
    <t>MUCH FAWAIDUL IQBAL</t>
  </si>
  <si>
    <t>221080200089</t>
  </si>
  <si>
    <t>MUHAMMAD IZZA ARYA DWIPA</t>
  </si>
  <si>
    <t>221080200090</t>
  </si>
  <si>
    <t>ADHIKA PRATAMA HAKIM</t>
  </si>
  <si>
    <t>221080200091</t>
  </si>
  <si>
    <t>ANDIKA FARIS SETIAWAN</t>
  </si>
  <si>
    <t>221080200092</t>
  </si>
  <si>
    <t xml:space="preserve">RACHMAD ADITYA ALFARIS </t>
  </si>
  <si>
    <t>221080200093</t>
  </si>
  <si>
    <t>CANDRA PURWANTO</t>
  </si>
  <si>
    <t>221080200094</t>
  </si>
  <si>
    <t>MUHAMMAD MAULADHANI</t>
  </si>
  <si>
    <t>221080200095</t>
  </si>
  <si>
    <t>IRZA RIZKY FAUZY</t>
  </si>
  <si>
    <t>221080200096</t>
  </si>
  <si>
    <t>MUHAMMMAD NUR RIFQI BAHARIS</t>
  </si>
  <si>
    <t>221080200097</t>
  </si>
  <si>
    <t>APRELAREZA AGUNG SETYA BUDI</t>
  </si>
  <si>
    <t>221080200099</t>
  </si>
  <si>
    <t>AGENG MIFTAKHUL HUDA</t>
  </si>
  <si>
    <t>221080200100</t>
  </si>
  <si>
    <t>RISKI PUTRA ALAMZAH</t>
  </si>
  <si>
    <t>221080200101</t>
  </si>
  <si>
    <t xml:space="preserve">MOHAMMAD FEBRI HARIYAN </t>
  </si>
  <si>
    <t>221080200102</t>
  </si>
  <si>
    <t>ADE CAHYONO ANDARU</t>
  </si>
  <si>
    <t>221080200103</t>
  </si>
  <si>
    <t>ANNIFA UMMAYAH BASSIROH</t>
  </si>
  <si>
    <t>221080200104</t>
  </si>
  <si>
    <t>MUHAMAT ALEXS NURALIM</t>
  </si>
  <si>
    <t>221080200105</t>
  </si>
  <si>
    <t>PRIMA MAHARDIKA</t>
  </si>
  <si>
    <t>221080200106</t>
  </si>
  <si>
    <t>LULUK ASTI QOMARIAH</t>
  </si>
  <si>
    <t>221080200107</t>
  </si>
  <si>
    <t>VILARY ALDINO EGREA</t>
  </si>
  <si>
    <t>221080200108</t>
  </si>
  <si>
    <t>SATRIA KUSUMADEWA</t>
  </si>
  <si>
    <t>221080200109</t>
  </si>
  <si>
    <t>INSAN KAMIL</t>
  </si>
  <si>
    <t>221080200110</t>
  </si>
  <si>
    <t>EMUDHA HUZAL ANSYANA</t>
  </si>
  <si>
    <t>221080200111</t>
  </si>
  <si>
    <t>MOCH. ARVIEN KHUSNUL HAKIM</t>
  </si>
  <si>
    <t>221080200112</t>
  </si>
  <si>
    <t>ARIF RAHMAN HAKIM</t>
  </si>
  <si>
    <t>221080200113</t>
  </si>
  <si>
    <t>NADIA TSABITA</t>
  </si>
  <si>
    <t>221080200114</t>
  </si>
  <si>
    <t>NUR WIDI ASMORO</t>
  </si>
  <si>
    <t>221080200115</t>
  </si>
  <si>
    <t>ARJUNA ADLINA MARTHA</t>
  </si>
  <si>
    <t>221080200116</t>
  </si>
  <si>
    <t xml:space="preserve">M. QUSNUL KHULUK </t>
  </si>
  <si>
    <t>221080200117</t>
  </si>
  <si>
    <t>MOCHAMMAD WAHYU ALVY KUSUMA</t>
  </si>
  <si>
    <t>221080200118</t>
  </si>
  <si>
    <t>HAFID MASNURILLAH</t>
  </si>
  <si>
    <t>221080200119</t>
  </si>
  <si>
    <t>REVI ARGA FEBRIAN SUTONO</t>
  </si>
  <si>
    <t>221080200120</t>
  </si>
  <si>
    <t>INDRA MAULANA</t>
  </si>
  <si>
    <t>221080200121</t>
  </si>
  <si>
    <t>NAUFAL AINURROCHMAN</t>
  </si>
  <si>
    <t>221080200122</t>
  </si>
  <si>
    <t>SHERLY MAZIYDA RIZQI</t>
  </si>
  <si>
    <t>221080200123</t>
  </si>
  <si>
    <t>DIMAS FAHMIL HARIS</t>
  </si>
  <si>
    <t>221080200124</t>
  </si>
  <si>
    <t>ANANDIO EKAYANA KURNIA</t>
  </si>
  <si>
    <t>221080200125</t>
  </si>
  <si>
    <t xml:space="preserve">NANDO FIRMANSYAH </t>
  </si>
  <si>
    <t>221080200126</t>
  </si>
  <si>
    <t xml:space="preserve">MOHAMMAD YOGA FIRNANDA </t>
  </si>
  <si>
    <t>221080200127</t>
  </si>
  <si>
    <t>RICKI MAULANA ABDILLAH</t>
  </si>
  <si>
    <t>221080200128</t>
  </si>
  <si>
    <t>YOGA DWI ANGGORO MOEKTI</t>
  </si>
  <si>
    <t>221080200129</t>
  </si>
  <si>
    <t>SANDI ARMANDA JAYA</t>
  </si>
  <si>
    <t>221080200130</t>
  </si>
  <si>
    <t>AHMAD DAFFA RIZKI F</t>
  </si>
  <si>
    <t>221080200131</t>
  </si>
  <si>
    <t>MUHAMMAD SADDAM HEYKAL BUSTOMY</t>
  </si>
  <si>
    <t>221080200132</t>
  </si>
  <si>
    <t>ACHMAD SYAFIQ IZZUL KAHFI</t>
  </si>
  <si>
    <t>221080200133</t>
  </si>
  <si>
    <t>ELANG REZKY PRATAMA</t>
  </si>
  <si>
    <t>221080200134</t>
  </si>
  <si>
    <t xml:space="preserve">FLAMY RANDI FERNANDA </t>
  </si>
  <si>
    <t>221080200135</t>
  </si>
  <si>
    <t>MUHAMMAD ATHALLAH HAZEL ORNANDO</t>
  </si>
  <si>
    <t>221080200136</t>
  </si>
  <si>
    <t xml:space="preserve">ANANDA FIRLY AMELIA </t>
  </si>
  <si>
    <t>221080200137</t>
  </si>
  <si>
    <t>AHMAD REVLY AUGUSTA YUDHARMAWAN</t>
  </si>
  <si>
    <t>221080200138</t>
  </si>
  <si>
    <t>MUHAMMAD RAIHAN ARDIANSYAH</t>
  </si>
  <si>
    <t>221080200139</t>
  </si>
  <si>
    <t>MUHAMMAD AZHAR ROHMAN</t>
  </si>
  <si>
    <t>221080200140</t>
  </si>
  <si>
    <t>EKA NUGRAHA SAKTIFANY WICAKSANA</t>
  </si>
  <si>
    <t>221080200141</t>
  </si>
  <si>
    <t>MOCH TENGKU AZHA BRILIANTYO</t>
  </si>
  <si>
    <t>221080200142</t>
  </si>
  <si>
    <t>NAUFAL FARRAS HILMYA HANIF</t>
  </si>
  <si>
    <t>221080200143</t>
  </si>
  <si>
    <t>ANGGUN PAMBUDI AMA</t>
  </si>
  <si>
    <t>221080200144</t>
  </si>
  <si>
    <t>SYAHFRIZKA DYAH NAZWA UMBARA</t>
  </si>
  <si>
    <t>221080200145</t>
  </si>
  <si>
    <t>RIZKY RAHMAHDIAN SANDY</t>
  </si>
  <si>
    <t>221080200146</t>
  </si>
  <si>
    <t>MAULANA INDRA HIERARCHIRAYA</t>
  </si>
  <si>
    <t>221080200147</t>
  </si>
  <si>
    <t>MUHAMMAD WILDAN</t>
  </si>
  <si>
    <t>221080200148</t>
  </si>
  <si>
    <t>TEGUH WAHYU SANTOSO</t>
  </si>
  <si>
    <t>221080200149</t>
  </si>
  <si>
    <t>AHMAD FAUZI MUBAROK</t>
  </si>
  <si>
    <t>221080200150</t>
  </si>
  <si>
    <t xml:space="preserve">STEVEN GERRARD </t>
  </si>
  <si>
    <t>221080200151</t>
  </si>
  <si>
    <t>AZIZAH SOPHIA AZZAHRA</t>
  </si>
  <si>
    <t>221080200152</t>
  </si>
  <si>
    <t xml:space="preserve">MOCH. BARY TAURA BRILIANTYO </t>
  </si>
  <si>
    <t>221080200153</t>
  </si>
  <si>
    <t>GILANG MUHAMMAD</t>
  </si>
  <si>
    <t>221080200154</t>
  </si>
  <si>
    <t>ANNISA FARAH WULANDARI</t>
  </si>
  <si>
    <t>221080200155</t>
  </si>
  <si>
    <t xml:space="preserve">BISMI BUYA YUDISTIRA </t>
  </si>
  <si>
    <t>221080200156</t>
  </si>
  <si>
    <t>MUZAKKI NAUFAL HAMASTIAR</t>
  </si>
  <si>
    <t>221080200157</t>
  </si>
  <si>
    <t>ACHID SIROJ MUFADDHOL</t>
  </si>
  <si>
    <t>221080200158</t>
  </si>
  <si>
    <t xml:space="preserve">ARRY WAHYU SETIAWAN </t>
  </si>
  <si>
    <t>221080200159</t>
  </si>
  <si>
    <t>FUAD FAKHRUDDIN NUR</t>
  </si>
  <si>
    <t>221080200160</t>
  </si>
  <si>
    <t xml:space="preserve">MUHAMMAD ANUGRAH RAMA DHANAWAN </t>
  </si>
  <si>
    <t>221080200161</t>
  </si>
  <si>
    <t>IKMAL FAUSTA PERDANA PUTRA</t>
  </si>
  <si>
    <t>221080200162</t>
  </si>
  <si>
    <t>AHMAD FAJAR ARAFAT</t>
  </si>
  <si>
    <t>No</t>
  </si>
  <si>
    <t>Semester</t>
  </si>
  <si>
    <t>Ips</t>
  </si>
  <si>
    <t>Ipk</t>
  </si>
  <si>
    <t>Prodi</t>
  </si>
  <si>
    <t>MOCHAMMAD FANI</t>
  </si>
  <si>
    <t>BASRUL AKMAL HAMMADA</t>
  </si>
  <si>
    <t>ZAHRA NUR HABIBAH</t>
  </si>
  <si>
    <t>ZULFIAN AHMAD ZULKARNAEN</t>
  </si>
  <si>
    <t>NO</t>
  </si>
  <si>
    <t>IPS1</t>
  </si>
  <si>
    <t>IPS2</t>
  </si>
  <si>
    <t>IPS3</t>
  </si>
  <si>
    <t>IPS4</t>
  </si>
  <si>
    <t>IPS5</t>
  </si>
  <si>
    <t>IPS6</t>
  </si>
  <si>
    <t>IPK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</si>
</sst>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78D4F-C1FE-438F-B945-4A9E42F0656E}">
  <dimension ref="A1:G163"/>
  <sheetViews>
    <sheetView workbookViewId="0">
      <selection activeCell="K15" sqref="K15"/>
    </sheetView>
  </sheetViews>
  <sheetFormatPr defaultRowHeight="15" x14ac:dyDescent="0.25"/>
  <cols>
    <col min="1" max="1" width="4" style="4" bestFit="1" customWidth="1"/>
    <col min="2" max="2" width="13.140625" bestFit="1" customWidth="1"/>
    <col min="3" max="3" width="40.85546875" bestFit="1" customWidth="1"/>
    <col min="4" max="4" width="9.42578125" style="1" bestFit="1" customWidth="1"/>
    <col min="5" max="6" width="5" style="1" bestFit="1" customWidth="1"/>
    <col min="7" max="7" width="13.7109375" style="1" bestFit="1" customWidth="1"/>
  </cols>
  <sheetData>
    <row r="1" spans="1:7" s="1" customFormat="1" x14ac:dyDescent="0.25">
      <c r="A1" s="4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 x14ac:dyDescent="0.25">
      <c r="A2" s="4">
        <v>1</v>
      </c>
      <c r="B2" s="2">
        <v>221080200001</v>
      </c>
      <c r="C2" t="s">
        <v>6</v>
      </c>
      <c r="D2" s="1">
        <v>1</v>
      </c>
      <c r="E2" s="1">
        <v>3.45</v>
      </c>
      <c r="F2" s="1">
        <v>3.72</v>
      </c>
      <c r="G2" s="1" t="s">
        <v>8</v>
      </c>
    </row>
    <row r="3" spans="1:7" x14ac:dyDescent="0.25">
      <c r="A3" s="4">
        <v>2</v>
      </c>
      <c r="B3" s="2">
        <v>221080200002</v>
      </c>
      <c r="C3" t="s">
        <v>11</v>
      </c>
      <c r="D3" s="1">
        <v>1</v>
      </c>
      <c r="E3" s="1">
        <v>3.75</v>
      </c>
      <c r="F3" s="1">
        <v>3.72</v>
      </c>
      <c r="G3" s="1" t="s">
        <v>8</v>
      </c>
    </row>
    <row r="4" spans="1:7" x14ac:dyDescent="0.25">
      <c r="A4" s="4">
        <v>3</v>
      </c>
      <c r="B4" s="2">
        <v>221080200003</v>
      </c>
      <c r="C4" t="s">
        <v>14</v>
      </c>
      <c r="D4" s="1">
        <v>1</v>
      </c>
      <c r="E4" s="1">
        <v>0.4</v>
      </c>
      <c r="F4" s="1">
        <v>0.4</v>
      </c>
      <c r="G4" s="1" t="s">
        <v>8</v>
      </c>
    </row>
    <row r="5" spans="1:7" x14ac:dyDescent="0.25">
      <c r="A5" s="4">
        <v>4</v>
      </c>
      <c r="B5" s="2">
        <v>221080200004</v>
      </c>
      <c r="C5" t="s">
        <v>333</v>
      </c>
      <c r="D5" s="1">
        <v>1</v>
      </c>
      <c r="E5" s="1">
        <v>0</v>
      </c>
      <c r="F5" s="1">
        <v>0</v>
      </c>
      <c r="G5" s="1" t="s">
        <v>8</v>
      </c>
    </row>
    <row r="6" spans="1:7" x14ac:dyDescent="0.25">
      <c r="A6" s="4">
        <v>5</v>
      </c>
      <c r="B6" s="2">
        <v>221080200005</v>
      </c>
      <c r="C6" t="s">
        <v>16</v>
      </c>
      <c r="D6" s="1">
        <v>1</v>
      </c>
      <c r="E6" s="1">
        <v>3.92</v>
      </c>
      <c r="F6" s="1">
        <v>3.85</v>
      </c>
      <c r="G6" s="1" t="s">
        <v>8</v>
      </c>
    </row>
    <row r="7" spans="1:7" x14ac:dyDescent="0.25">
      <c r="A7" s="4">
        <v>6</v>
      </c>
      <c r="B7" s="2">
        <v>221080200006</v>
      </c>
      <c r="C7" t="s">
        <v>18</v>
      </c>
      <c r="D7" s="1">
        <v>1</v>
      </c>
      <c r="E7" s="1">
        <v>3.47</v>
      </c>
      <c r="F7" s="1">
        <v>3.69</v>
      </c>
      <c r="G7" s="1" t="s">
        <v>8</v>
      </c>
    </row>
    <row r="8" spans="1:7" x14ac:dyDescent="0.25">
      <c r="A8" s="4">
        <v>7</v>
      </c>
      <c r="B8" s="2">
        <v>221080200007</v>
      </c>
      <c r="C8" t="s">
        <v>21</v>
      </c>
      <c r="D8" s="1">
        <v>1</v>
      </c>
      <c r="E8" s="1">
        <v>3.67</v>
      </c>
      <c r="F8" s="1">
        <v>3.63</v>
      </c>
      <c r="G8" s="1" t="s">
        <v>8</v>
      </c>
    </row>
    <row r="9" spans="1:7" x14ac:dyDescent="0.25">
      <c r="A9" s="4">
        <v>8</v>
      </c>
      <c r="B9" s="2">
        <v>221080200008</v>
      </c>
      <c r="C9" t="s">
        <v>24</v>
      </c>
      <c r="D9" s="1">
        <v>1</v>
      </c>
      <c r="E9" s="1">
        <v>3.75</v>
      </c>
      <c r="F9" s="1">
        <v>3.77</v>
      </c>
      <c r="G9" s="1" t="s">
        <v>8</v>
      </c>
    </row>
    <row r="10" spans="1:7" x14ac:dyDescent="0.25">
      <c r="A10" s="4">
        <v>9</v>
      </c>
      <c r="B10" s="2">
        <v>221080200009</v>
      </c>
      <c r="C10" t="s">
        <v>26</v>
      </c>
      <c r="D10" s="1">
        <v>1</v>
      </c>
      <c r="E10" s="1">
        <v>0</v>
      </c>
      <c r="F10" s="1">
        <v>3.14</v>
      </c>
      <c r="G10" s="1" t="s">
        <v>8</v>
      </c>
    </row>
    <row r="11" spans="1:7" x14ac:dyDescent="0.25">
      <c r="A11" s="4">
        <v>10</v>
      </c>
      <c r="B11" s="2">
        <v>221080200010</v>
      </c>
      <c r="C11" t="s">
        <v>28</v>
      </c>
      <c r="D11" s="1">
        <v>1</v>
      </c>
      <c r="E11" s="1">
        <v>3.75</v>
      </c>
      <c r="F11" s="1">
        <v>3.72</v>
      </c>
      <c r="G11" s="1" t="s">
        <v>8</v>
      </c>
    </row>
    <row r="12" spans="1:7" x14ac:dyDescent="0.25">
      <c r="A12" s="4">
        <v>11</v>
      </c>
      <c r="B12" s="2">
        <v>221080200011</v>
      </c>
      <c r="C12" t="s">
        <v>30</v>
      </c>
      <c r="D12" s="1">
        <v>1</v>
      </c>
      <c r="E12" s="1">
        <v>3.77</v>
      </c>
      <c r="F12" s="1">
        <v>3.82</v>
      </c>
      <c r="G12" s="1" t="s">
        <v>8</v>
      </c>
    </row>
    <row r="13" spans="1:7" x14ac:dyDescent="0.25">
      <c r="A13" s="4">
        <v>12</v>
      </c>
      <c r="B13" s="2">
        <v>221080200012</v>
      </c>
      <c r="C13" t="s">
        <v>32</v>
      </c>
      <c r="D13" s="1">
        <v>1</v>
      </c>
      <c r="E13" s="1">
        <v>0.4</v>
      </c>
      <c r="F13" s="1">
        <v>2.72</v>
      </c>
      <c r="G13" s="1" t="s">
        <v>8</v>
      </c>
    </row>
    <row r="14" spans="1:7" x14ac:dyDescent="0.25">
      <c r="A14" s="4">
        <v>13</v>
      </c>
      <c r="B14" s="2">
        <v>221080200013</v>
      </c>
      <c r="C14" t="s">
        <v>34</v>
      </c>
      <c r="D14" s="1">
        <v>1</v>
      </c>
      <c r="E14" s="1">
        <v>3.53</v>
      </c>
      <c r="F14" s="1">
        <v>3.46</v>
      </c>
      <c r="G14" s="1" t="s">
        <v>8</v>
      </c>
    </row>
    <row r="15" spans="1:7" x14ac:dyDescent="0.25">
      <c r="A15" s="4">
        <v>14</v>
      </c>
      <c r="B15" s="2">
        <v>221080200014</v>
      </c>
      <c r="C15" t="s">
        <v>36</v>
      </c>
      <c r="D15" s="1">
        <v>1</v>
      </c>
      <c r="E15" s="1">
        <v>3.8</v>
      </c>
      <c r="F15" s="1">
        <v>3.82</v>
      </c>
      <c r="G15" s="1" t="s">
        <v>8</v>
      </c>
    </row>
    <row r="16" spans="1:7" x14ac:dyDescent="0.25">
      <c r="A16" s="4">
        <v>15</v>
      </c>
      <c r="B16" s="2">
        <v>221080200015</v>
      </c>
      <c r="C16" t="s">
        <v>38</v>
      </c>
      <c r="D16" s="1">
        <v>1</v>
      </c>
      <c r="E16" s="1">
        <v>3.45</v>
      </c>
      <c r="F16" s="1">
        <v>3.73</v>
      </c>
      <c r="G16" s="1" t="s">
        <v>8</v>
      </c>
    </row>
    <row r="17" spans="1:7" x14ac:dyDescent="0.25">
      <c r="A17" s="4">
        <v>16</v>
      </c>
      <c r="B17" s="2">
        <v>221080200016</v>
      </c>
      <c r="C17" t="s">
        <v>40</v>
      </c>
      <c r="D17" s="1">
        <v>1</v>
      </c>
      <c r="E17" s="1">
        <v>3.7</v>
      </c>
      <c r="F17" s="1">
        <v>3.45</v>
      </c>
      <c r="G17" s="1" t="s">
        <v>8</v>
      </c>
    </row>
    <row r="18" spans="1:7" x14ac:dyDescent="0.25">
      <c r="A18" s="4">
        <v>17</v>
      </c>
      <c r="B18" s="2">
        <v>221080200017</v>
      </c>
      <c r="C18" t="s">
        <v>42</v>
      </c>
      <c r="D18" s="1">
        <v>1</v>
      </c>
      <c r="E18" s="1">
        <v>3.47</v>
      </c>
      <c r="F18" s="1">
        <v>3.57</v>
      </c>
      <c r="G18" s="1" t="s">
        <v>8</v>
      </c>
    </row>
    <row r="19" spans="1:7" x14ac:dyDescent="0.25">
      <c r="A19" s="4">
        <v>18</v>
      </c>
      <c r="B19" s="2">
        <v>221080200018</v>
      </c>
      <c r="C19" t="s">
        <v>44</v>
      </c>
      <c r="D19" s="1">
        <v>1</v>
      </c>
      <c r="E19" s="1">
        <v>3.92</v>
      </c>
      <c r="F19" s="1">
        <v>3.91</v>
      </c>
      <c r="G19" s="1" t="s">
        <v>8</v>
      </c>
    </row>
    <row r="20" spans="1:7" x14ac:dyDescent="0.25">
      <c r="A20" s="4">
        <v>19</v>
      </c>
      <c r="B20" s="2">
        <v>221080200019</v>
      </c>
      <c r="C20" t="s">
        <v>46</v>
      </c>
      <c r="D20" s="1">
        <v>1</v>
      </c>
      <c r="E20" s="1">
        <v>3.62</v>
      </c>
      <c r="F20" s="1">
        <v>3.65</v>
      </c>
      <c r="G20" s="1" t="s">
        <v>8</v>
      </c>
    </row>
    <row r="21" spans="1:7" x14ac:dyDescent="0.25">
      <c r="A21" s="4">
        <v>20</v>
      </c>
      <c r="B21" s="2">
        <v>221080200020</v>
      </c>
      <c r="C21" t="s">
        <v>48</v>
      </c>
      <c r="D21" s="1">
        <v>1</v>
      </c>
      <c r="E21" s="1">
        <v>3.93</v>
      </c>
      <c r="F21" s="1">
        <v>3.84</v>
      </c>
      <c r="G21" s="1" t="s">
        <v>8</v>
      </c>
    </row>
    <row r="22" spans="1:7" x14ac:dyDescent="0.25">
      <c r="A22" s="4">
        <v>21</v>
      </c>
      <c r="B22" s="2">
        <v>221080200021</v>
      </c>
      <c r="C22" t="s">
        <v>50</v>
      </c>
      <c r="D22" s="1">
        <v>1</v>
      </c>
      <c r="E22" s="1">
        <v>3.69</v>
      </c>
      <c r="F22" s="1">
        <v>3.74</v>
      </c>
      <c r="G22" s="1" t="s">
        <v>8</v>
      </c>
    </row>
    <row r="23" spans="1:7" x14ac:dyDescent="0.25">
      <c r="A23" s="4">
        <v>22</v>
      </c>
      <c r="B23" s="2">
        <v>221080200022</v>
      </c>
      <c r="C23" t="s">
        <v>52</v>
      </c>
      <c r="D23" s="1">
        <v>1</v>
      </c>
      <c r="E23" s="1">
        <v>3.82</v>
      </c>
      <c r="F23" s="1">
        <v>3.83</v>
      </c>
      <c r="G23" s="1" t="s">
        <v>8</v>
      </c>
    </row>
    <row r="24" spans="1:7" x14ac:dyDescent="0.25">
      <c r="A24" s="4">
        <v>23</v>
      </c>
      <c r="B24" s="2">
        <v>221080200023</v>
      </c>
      <c r="C24" t="s">
        <v>54</v>
      </c>
      <c r="D24" s="1">
        <v>1</v>
      </c>
      <c r="E24" s="1">
        <v>3.93</v>
      </c>
      <c r="F24" s="1">
        <v>3.85</v>
      </c>
      <c r="G24" s="1" t="s">
        <v>8</v>
      </c>
    </row>
    <row r="25" spans="1:7" x14ac:dyDescent="0.25">
      <c r="A25" s="4">
        <v>24</v>
      </c>
      <c r="B25" s="2">
        <v>221080200024</v>
      </c>
      <c r="C25" t="s">
        <v>334</v>
      </c>
      <c r="D25" s="1">
        <v>1</v>
      </c>
      <c r="E25" s="1">
        <v>0</v>
      </c>
      <c r="F25" s="1">
        <v>0</v>
      </c>
      <c r="G25" s="1" t="s">
        <v>8</v>
      </c>
    </row>
    <row r="26" spans="1:7" x14ac:dyDescent="0.25">
      <c r="A26" s="4">
        <v>25</v>
      </c>
      <c r="B26" s="2">
        <v>221080200025</v>
      </c>
      <c r="C26" t="s">
        <v>56</v>
      </c>
      <c r="D26" s="1">
        <v>1</v>
      </c>
      <c r="E26" s="1">
        <v>3.82</v>
      </c>
      <c r="F26" s="1">
        <v>3.79</v>
      </c>
      <c r="G26" s="1" t="s">
        <v>8</v>
      </c>
    </row>
    <row r="27" spans="1:7" x14ac:dyDescent="0.25">
      <c r="A27" s="4">
        <v>26</v>
      </c>
      <c r="B27" s="2">
        <v>221080200026</v>
      </c>
      <c r="C27" t="s">
        <v>58</v>
      </c>
      <c r="D27" s="1">
        <v>1</v>
      </c>
      <c r="E27" s="1">
        <v>3.68</v>
      </c>
      <c r="F27" s="1">
        <v>2.04</v>
      </c>
      <c r="G27" s="1" t="s">
        <v>8</v>
      </c>
    </row>
    <row r="28" spans="1:7" x14ac:dyDescent="0.25">
      <c r="A28" s="4">
        <v>27</v>
      </c>
      <c r="B28" s="2">
        <v>221080200027</v>
      </c>
      <c r="C28" t="s">
        <v>60</v>
      </c>
      <c r="D28" s="1">
        <v>1</v>
      </c>
      <c r="E28" s="1">
        <v>3.67</v>
      </c>
      <c r="F28" s="1">
        <v>3.64</v>
      </c>
      <c r="G28" s="1" t="s">
        <v>8</v>
      </c>
    </row>
    <row r="29" spans="1:7" x14ac:dyDescent="0.25">
      <c r="A29" s="4">
        <v>28</v>
      </c>
      <c r="B29" s="2">
        <v>221080200028</v>
      </c>
      <c r="C29" t="s">
        <v>62</v>
      </c>
      <c r="D29" s="1">
        <v>1</v>
      </c>
      <c r="E29" s="1">
        <v>3.47</v>
      </c>
      <c r="F29" s="1">
        <v>3.55</v>
      </c>
      <c r="G29" s="1" t="s">
        <v>8</v>
      </c>
    </row>
    <row r="30" spans="1:7" x14ac:dyDescent="0.25">
      <c r="A30" s="4">
        <v>29</v>
      </c>
      <c r="B30" s="2">
        <v>221080200029</v>
      </c>
      <c r="C30" t="s">
        <v>64</v>
      </c>
      <c r="D30" s="1">
        <v>1</v>
      </c>
      <c r="E30" s="1">
        <v>3.87</v>
      </c>
      <c r="F30" s="1">
        <v>3.78</v>
      </c>
      <c r="G30" s="1" t="s">
        <v>8</v>
      </c>
    </row>
    <row r="31" spans="1:7" x14ac:dyDescent="0.25">
      <c r="A31" s="4">
        <v>30</v>
      </c>
      <c r="B31" s="2">
        <v>221080200030</v>
      </c>
      <c r="C31" t="s">
        <v>66</v>
      </c>
      <c r="D31" s="1">
        <v>1</v>
      </c>
      <c r="E31" s="1">
        <v>3.83</v>
      </c>
      <c r="F31" s="1">
        <v>3.82</v>
      </c>
      <c r="G31" s="1" t="s">
        <v>8</v>
      </c>
    </row>
    <row r="32" spans="1:7" x14ac:dyDescent="0.25">
      <c r="A32" s="4">
        <v>31</v>
      </c>
      <c r="B32" s="2">
        <v>221080200031</v>
      </c>
      <c r="C32" t="s">
        <v>68</v>
      </c>
      <c r="D32" s="1">
        <v>1</v>
      </c>
      <c r="E32" s="1">
        <v>3.57</v>
      </c>
      <c r="F32" s="1">
        <v>2.73</v>
      </c>
      <c r="G32" s="1" t="s">
        <v>8</v>
      </c>
    </row>
    <row r="33" spans="1:7" x14ac:dyDescent="0.25">
      <c r="A33" s="4">
        <v>32</v>
      </c>
      <c r="B33" s="2">
        <v>221080200032</v>
      </c>
      <c r="C33" t="s">
        <v>71</v>
      </c>
      <c r="D33" s="1">
        <v>1</v>
      </c>
      <c r="E33" s="1">
        <v>0.7</v>
      </c>
      <c r="F33" s="1">
        <v>0.7</v>
      </c>
      <c r="G33" s="1" t="s">
        <v>8</v>
      </c>
    </row>
    <row r="34" spans="1:7" x14ac:dyDescent="0.25">
      <c r="A34" s="4">
        <v>33</v>
      </c>
      <c r="B34" s="2">
        <v>221080200033</v>
      </c>
      <c r="C34" t="s">
        <v>335</v>
      </c>
      <c r="D34" s="1">
        <v>1</v>
      </c>
      <c r="E34" s="1">
        <v>0</v>
      </c>
      <c r="F34" s="1">
        <v>0</v>
      </c>
      <c r="G34" s="1" t="s">
        <v>8</v>
      </c>
    </row>
    <row r="35" spans="1:7" x14ac:dyDescent="0.25">
      <c r="A35" s="4">
        <v>34</v>
      </c>
      <c r="B35" s="2">
        <v>221080200034</v>
      </c>
      <c r="C35" t="s">
        <v>73</v>
      </c>
      <c r="D35" s="1">
        <v>1</v>
      </c>
      <c r="E35" s="1">
        <v>3.5</v>
      </c>
      <c r="F35" s="1">
        <v>3.59</v>
      </c>
      <c r="G35" s="1" t="s">
        <v>8</v>
      </c>
    </row>
    <row r="36" spans="1:7" x14ac:dyDescent="0.25">
      <c r="A36" s="4">
        <v>35</v>
      </c>
      <c r="B36" s="2">
        <v>221080200035</v>
      </c>
      <c r="C36" t="s">
        <v>75</v>
      </c>
      <c r="D36" s="1">
        <v>1</v>
      </c>
      <c r="E36" s="1">
        <v>3.73</v>
      </c>
      <c r="F36" s="1">
        <v>2.5</v>
      </c>
      <c r="G36" s="1" t="s">
        <v>8</v>
      </c>
    </row>
    <row r="37" spans="1:7" x14ac:dyDescent="0.25">
      <c r="A37" s="4">
        <v>36</v>
      </c>
      <c r="B37" s="2">
        <v>221080200036</v>
      </c>
      <c r="C37" t="s">
        <v>77</v>
      </c>
      <c r="D37" s="1">
        <v>1</v>
      </c>
      <c r="E37" s="1">
        <v>3.63</v>
      </c>
      <c r="F37" s="1">
        <v>3.64</v>
      </c>
      <c r="G37" s="1" t="s">
        <v>8</v>
      </c>
    </row>
    <row r="38" spans="1:7" x14ac:dyDescent="0.25">
      <c r="A38" s="4">
        <v>37</v>
      </c>
      <c r="B38" s="2">
        <v>221080200037</v>
      </c>
      <c r="C38" t="s">
        <v>79</v>
      </c>
      <c r="D38" s="1">
        <v>1</v>
      </c>
      <c r="E38" s="1">
        <v>3.82</v>
      </c>
      <c r="F38" s="1">
        <v>3.82</v>
      </c>
      <c r="G38" s="1" t="s">
        <v>8</v>
      </c>
    </row>
    <row r="39" spans="1:7" x14ac:dyDescent="0.25">
      <c r="A39" s="4">
        <v>38</v>
      </c>
      <c r="B39" s="2">
        <v>221080200038</v>
      </c>
      <c r="C39" t="s">
        <v>81</v>
      </c>
      <c r="D39" s="1">
        <v>1</v>
      </c>
      <c r="E39" s="1">
        <v>3.67</v>
      </c>
      <c r="F39" s="1">
        <v>3.44</v>
      </c>
      <c r="G39" s="1" t="s">
        <v>8</v>
      </c>
    </row>
    <row r="40" spans="1:7" x14ac:dyDescent="0.25">
      <c r="A40" s="4">
        <v>39</v>
      </c>
      <c r="B40" s="2">
        <v>221080200039</v>
      </c>
      <c r="C40" t="s">
        <v>83</v>
      </c>
      <c r="D40" s="1">
        <v>1</v>
      </c>
      <c r="E40" s="1">
        <v>3.53</v>
      </c>
      <c r="F40" s="1">
        <v>3.22</v>
      </c>
      <c r="G40" s="1" t="s">
        <v>8</v>
      </c>
    </row>
    <row r="41" spans="1:7" x14ac:dyDescent="0.25">
      <c r="A41" s="4">
        <v>40</v>
      </c>
      <c r="B41" s="2">
        <v>221080200040</v>
      </c>
      <c r="C41" t="s">
        <v>85</v>
      </c>
      <c r="D41" s="1">
        <v>1</v>
      </c>
      <c r="E41" s="1">
        <v>3.53</v>
      </c>
      <c r="F41" s="1">
        <v>2.6</v>
      </c>
      <c r="G41" s="1" t="s">
        <v>8</v>
      </c>
    </row>
    <row r="42" spans="1:7" x14ac:dyDescent="0.25">
      <c r="A42" s="4">
        <v>41</v>
      </c>
      <c r="B42" s="2">
        <v>221080200041</v>
      </c>
      <c r="C42" t="s">
        <v>87</v>
      </c>
      <c r="D42" s="1">
        <v>1</v>
      </c>
      <c r="E42" s="1">
        <v>3.87</v>
      </c>
      <c r="F42" s="1">
        <v>3.86</v>
      </c>
      <c r="G42" s="1" t="s">
        <v>8</v>
      </c>
    </row>
    <row r="43" spans="1:7" x14ac:dyDescent="0.25">
      <c r="A43" s="4">
        <v>42</v>
      </c>
      <c r="B43" s="2">
        <v>221080200042</v>
      </c>
      <c r="C43" t="s">
        <v>89</v>
      </c>
      <c r="D43" s="1">
        <v>1</v>
      </c>
      <c r="E43" s="1">
        <v>3.47</v>
      </c>
      <c r="F43" s="1">
        <v>2.83</v>
      </c>
      <c r="G43" s="1" t="s">
        <v>8</v>
      </c>
    </row>
    <row r="44" spans="1:7" x14ac:dyDescent="0.25">
      <c r="A44" s="4">
        <v>43</v>
      </c>
      <c r="B44" s="2">
        <v>221080200043</v>
      </c>
      <c r="C44" t="s">
        <v>91</v>
      </c>
      <c r="D44" s="1">
        <v>1</v>
      </c>
      <c r="E44" s="1">
        <v>2.58</v>
      </c>
      <c r="F44" s="1">
        <v>2.58</v>
      </c>
      <c r="G44" s="1" t="s">
        <v>8</v>
      </c>
    </row>
    <row r="45" spans="1:7" x14ac:dyDescent="0.25">
      <c r="A45" s="4">
        <v>44</v>
      </c>
      <c r="B45" s="2">
        <v>221080200044</v>
      </c>
      <c r="C45" t="s">
        <v>93</v>
      </c>
      <c r="D45" s="1">
        <v>1</v>
      </c>
      <c r="E45" s="1">
        <v>3.78</v>
      </c>
      <c r="F45" s="1">
        <v>3.83</v>
      </c>
      <c r="G45" s="1" t="s">
        <v>8</v>
      </c>
    </row>
    <row r="46" spans="1:7" x14ac:dyDescent="0.25">
      <c r="A46" s="4">
        <v>45</v>
      </c>
      <c r="B46" s="2">
        <v>221080200045</v>
      </c>
      <c r="C46" t="s">
        <v>95</v>
      </c>
      <c r="D46" s="1">
        <v>1</v>
      </c>
      <c r="E46" s="1">
        <v>3.65</v>
      </c>
      <c r="F46" s="1">
        <v>3.61</v>
      </c>
      <c r="G46" s="1" t="s">
        <v>8</v>
      </c>
    </row>
    <row r="47" spans="1:7" x14ac:dyDescent="0.25">
      <c r="A47" s="4">
        <v>46</v>
      </c>
      <c r="B47" s="2">
        <v>221080200046</v>
      </c>
      <c r="C47" t="s">
        <v>97</v>
      </c>
      <c r="D47" s="1">
        <v>1</v>
      </c>
      <c r="E47" s="1">
        <v>3.87</v>
      </c>
      <c r="F47" s="1">
        <v>3.86</v>
      </c>
      <c r="G47" s="1" t="s">
        <v>8</v>
      </c>
    </row>
    <row r="48" spans="1:7" x14ac:dyDescent="0.25">
      <c r="A48" s="4">
        <v>47</v>
      </c>
      <c r="B48" s="2">
        <v>221080200047</v>
      </c>
      <c r="C48" t="s">
        <v>99</v>
      </c>
      <c r="D48" s="1">
        <v>1</v>
      </c>
      <c r="E48" s="1">
        <v>3.8</v>
      </c>
      <c r="F48" s="1">
        <v>3.7</v>
      </c>
      <c r="G48" s="1" t="s">
        <v>8</v>
      </c>
    </row>
    <row r="49" spans="1:7" x14ac:dyDescent="0.25">
      <c r="A49" s="4">
        <v>48</v>
      </c>
      <c r="B49" s="2">
        <v>221080200048</v>
      </c>
      <c r="C49" t="s">
        <v>101</v>
      </c>
      <c r="D49" s="1">
        <v>1</v>
      </c>
      <c r="E49" s="1">
        <v>3.8</v>
      </c>
      <c r="F49" s="1">
        <v>3.81</v>
      </c>
      <c r="G49" s="1" t="s">
        <v>8</v>
      </c>
    </row>
    <row r="50" spans="1:7" x14ac:dyDescent="0.25">
      <c r="A50" s="4">
        <v>49</v>
      </c>
      <c r="B50" s="2">
        <v>221080200049</v>
      </c>
      <c r="C50" t="s">
        <v>103</v>
      </c>
      <c r="D50" s="1">
        <v>1</v>
      </c>
      <c r="E50" s="1">
        <v>3.58</v>
      </c>
      <c r="F50" s="1">
        <v>3.51</v>
      </c>
      <c r="G50" s="1" t="s">
        <v>8</v>
      </c>
    </row>
    <row r="51" spans="1:7" x14ac:dyDescent="0.25">
      <c r="A51" s="4">
        <v>50</v>
      </c>
      <c r="B51" s="2">
        <v>221080200050</v>
      </c>
      <c r="C51" t="s">
        <v>105</v>
      </c>
      <c r="D51" s="1">
        <v>1</v>
      </c>
      <c r="E51" s="1">
        <v>0.15</v>
      </c>
      <c r="F51" s="1">
        <v>0.15</v>
      </c>
      <c r="G51" s="1" t="s">
        <v>8</v>
      </c>
    </row>
    <row r="52" spans="1:7" x14ac:dyDescent="0.25">
      <c r="A52" s="4">
        <v>51</v>
      </c>
      <c r="B52" s="2">
        <v>221080200051</v>
      </c>
      <c r="C52" t="s">
        <v>107</v>
      </c>
      <c r="D52" s="1">
        <v>1</v>
      </c>
      <c r="E52" s="1">
        <v>3.7</v>
      </c>
      <c r="F52" s="1">
        <v>3.75</v>
      </c>
      <c r="G52" s="1" t="s">
        <v>8</v>
      </c>
    </row>
    <row r="53" spans="1:7" x14ac:dyDescent="0.25">
      <c r="A53" s="4">
        <v>52</v>
      </c>
      <c r="B53" s="2">
        <v>221080200052</v>
      </c>
      <c r="C53" t="s">
        <v>109</v>
      </c>
      <c r="D53" s="1">
        <v>1</v>
      </c>
      <c r="E53" s="1">
        <v>3.75</v>
      </c>
      <c r="F53" s="1">
        <v>3.52</v>
      </c>
      <c r="G53" s="1" t="s">
        <v>8</v>
      </c>
    </row>
    <row r="54" spans="1:7" x14ac:dyDescent="0.25">
      <c r="A54" s="4">
        <v>53</v>
      </c>
      <c r="B54" s="2">
        <v>221080200053</v>
      </c>
      <c r="C54" t="s">
        <v>111</v>
      </c>
      <c r="D54" s="1">
        <v>1</v>
      </c>
      <c r="E54" s="1">
        <v>3.78</v>
      </c>
      <c r="F54" s="1">
        <v>3.67</v>
      </c>
      <c r="G54" s="1" t="s">
        <v>8</v>
      </c>
    </row>
    <row r="55" spans="1:7" x14ac:dyDescent="0.25">
      <c r="A55" s="4">
        <v>54</v>
      </c>
      <c r="B55" s="2">
        <v>221080200054</v>
      </c>
      <c r="C55" t="s">
        <v>113</v>
      </c>
      <c r="D55" s="1">
        <v>1</v>
      </c>
      <c r="E55" s="1">
        <v>3.68</v>
      </c>
      <c r="F55" s="1">
        <v>3.53</v>
      </c>
      <c r="G55" s="1" t="s">
        <v>8</v>
      </c>
    </row>
    <row r="56" spans="1:7" x14ac:dyDescent="0.25">
      <c r="A56" s="4">
        <v>55</v>
      </c>
      <c r="B56" s="2">
        <v>221080200055</v>
      </c>
      <c r="C56" t="s">
        <v>115</v>
      </c>
      <c r="D56" s="1">
        <v>1</v>
      </c>
      <c r="E56" s="1">
        <v>3.4</v>
      </c>
      <c r="F56" s="1">
        <v>3.44</v>
      </c>
      <c r="G56" s="1" t="s">
        <v>8</v>
      </c>
    </row>
    <row r="57" spans="1:7" x14ac:dyDescent="0.25">
      <c r="A57" s="4">
        <v>56</v>
      </c>
      <c r="B57" s="2">
        <v>221080200056</v>
      </c>
      <c r="C57" t="s">
        <v>117</v>
      </c>
      <c r="D57" s="1">
        <v>1</v>
      </c>
      <c r="E57" s="1">
        <v>3.68</v>
      </c>
      <c r="F57" s="1">
        <v>3.39</v>
      </c>
      <c r="G57" s="1" t="s">
        <v>8</v>
      </c>
    </row>
    <row r="58" spans="1:7" x14ac:dyDescent="0.25">
      <c r="A58" s="4">
        <v>57</v>
      </c>
      <c r="B58" s="2">
        <v>221080200057</v>
      </c>
      <c r="C58" t="s">
        <v>119</v>
      </c>
      <c r="D58" s="1">
        <v>1</v>
      </c>
      <c r="E58" s="1">
        <v>3.87</v>
      </c>
      <c r="F58" s="1">
        <v>3.8</v>
      </c>
      <c r="G58" s="1" t="s">
        <v>8</v>
      </c>
    </row>
    <row r="59" spans="1:7" x14ac:dyDescent="0.25">
      <c r="A59" s="4">
        <v>58</v>
      </c>
      <c r="B59" s="2">
        <v>221080200058</v>
      </c>
      <c r="C59" t="s">
        <v>121</v>
      </c>
      <c r="D59" s="1">
        <v>1</v>
      </c>
      <c r="E59" s="1">
        <v>3.8</v>
      </c>
      <c r="F59" s="1">
        <v>3.77</v>
      </c>
      <c r="G59" s="1" t="s">
        <v>8</v>
      </c>
    </row>
    <row r="60" spans="1:7" x14ac:dyDescent="0.25">
      <c r="A60" s="4">
        <v>59</v>
      </c>
      <c r="B60" s="2">
        <v>221080200059</v>
      </c>
      <c r="C60" t="s">
        <v>123</v>
      </c>
      <c r="D60" s="1">
        <v>1</v>
      </c>
      <c r="E60" s="1">
        <v>3.22</v>
      </c>
      <c r="F60" s="1">
        <v>2.75</v>
      </c>
      <c r="G60" s="1" t="s">
        <v>8</v>
      </c>
    </row>
    <row r="61" spans="1:7" x14ac:dyDescent="0.25">
      <c r="A61" s="4">
        <v>60</v>
      </c>
      <c r="B61" s="2">
        <v>221080200060</v>
      </c>
      <c r="C61" t="s">
        <v>125</v>
      </c>
      <c r="D61" s="1">
        <v>1</v>
      </c>
      <c r="E61" s="1">
        <v>3.28</v>
      </c>
      <c r="F61" s="1">
        <v>3.42</v>
      </c>
      <c r="G61" s="1" t="s">
        <v>8</v>
      </c>
    </row>
    <row r="62" spans="1:7" x14ac:dyDescent="0.25">
      <c r="A62" s="4">
        <v>61</v>
      </c>
      <c r="B62" s="2">
        <v>221080200061</v>
      </c>
      <c r="C62" t="s">
        <v>127</v>
      </c>
      <c r="D62" s="1">
        <v>1</v>
      </c>
      <c r="E62" s="1">
        <v>3.83</v>
      </c>
      <c r="F62" s="1">
        <v>2.65</v>
      </c>
      <c r="G62" s="1" t="s">
        <v>8</v>
      </c>
    </row>
    <row r="63" spans="1:7" x14ac:dyDescent="0.25">
      <c r="A63" s="4">
        <v>62</v>
      </c>
      <c r="B63" s="2">
        <v>221080200062</v>
      </c>
      <c r="C63" t="s">
        <v>129</v>
      </c>
      <c r="D63" s="1">
        <v>1</v>
      </c>
      <c r="E63" s="1">
        <v>3.83</v>
      </c>
      <c r="F63" s="1">
        <v>2.2000000000000002</v>
      </c>
      <c r="G63" s="1" t="s">
        <v>8</v>
      </c>
    </row>
    <row r="64" spans="1:7" x14ac:dyDescent="0.25">
      <c r="A64" s="4">
        <v>63</v>
      </c>
      <c r="B64" s="2">
        <v>221080200063</v>
      </c>
      <c r="C64" t="s">
        <v>131</v>
      </c>
      <c r="D64" s="1">
        <v>1</v>
      </c>
      <c r="E64" s="1">
        <v>2.63</v>
      </c>
      <c r="F64" s="1">
        <v>2.79</v>
      </c>
      <c r="G64" s="1" t="s">
        <v>8</v>
      </c>
    </row>
    <row r="65" spans="1:7" x14ac:dyDescent="0.25">
      <c r="A65" s="4">
        <v>64</v>
      </c>
      <c r="B65" s="2">
        <v>221080200064</v>
      </c>
      <c r="C65" t="s">
        <v>133</v>
      </c>
      <c r="D65" s="1">
        <v>1</v>
      </c>
      <c r="E65" s="1">
        <v>3.58</v>
      </c>
      <c r="F65" s="1">
        <v>3.31</v>
      </c>
      <c r="G65" s="1" t="s">
        <v>8</v>
      </c>
    </row>
    <row r="66" spans="1:7" x14ac:dyDescent="0.25">
      <c r="A66" s="4">
        <v>65</v>
      </c>
      <c r="B66" s="2">
        <v>221080200065</v>
      </c>
      <c r="C66" t="s">
        <v>135</v>
      </c>
      <c r="D66" s="1">
        <v>1</v>
      </c>
      <c r="E66" s="1">
        <v>3.97</v>
      </c>
      <c r="F66" s="1">
        <v>3.89</v>
      </c>
      <c r="G66" s="1" t="s">
        <v>8</v>
      </c>
    </row>
    <row r="67" spans="1:7" x14ac:dyDescent="0.25">
      <c r="A67" s="4">
        <v>66</v>
      </c>
      <c r="B67" s="2">
        <v>221080200066</v>
      </c>
      <c r="C67" t="s">
        <v>137</v>
      </c>
      <c r="D67" s="1">
        <v>1</v>
      </c>
      <c r="E67" s="1">
        <v>3.47</v>
      </c>
      <c r="F67" s="1">
        <v>3.69</v>
      </c>
      <c r="G67" s="1" t="s">
        <v>8</v>
      </c>
    </row>
    <row r="68" spans="1:7" x14ac:dyDescent="0.25">
      <c r="A68" s="4">
        <v>67</v>
      </c>
      <c r="B68" s="2">
        <v>221080200067</v>
      </c>
      <c r="C68" t="s">
        <v>139</v>
      </c>
      <c r="D68" s="1">
        <v>1</v>
      </c>
      <c r="E68" s="1">
        <v>3.78</v>
      </c>
      <c r="F68" s="1">
        <v>3.71</v>
      </c>
      <c r="G68" s="1" t="s">
        <v>8</v>
      </c>
    </row>
    <row r="69" spans="1:7" x14ac:dyDescent="0.25">
      <c r="A69" s="4">
        <v>68</v>
      </c>
      <c r="B69" s="2">
        <v>221080200068</v>
      </c>
      <c r="C69" t="s">
        <v>141</v>
      </c>
      <c r="D69" s="1">
        <v>1</v>
      </c>
      <c r="E69" s="1">
        <v>3.55</v>
      </c>
      <c r="F69" s="1">
        <v>3</v>
      </c>
      <c r="G69" s="1" t="s">
        <v>8</v>
      </c>
    </row>
    <row r="70" spans="1:7" x14ac:dyDescent="0.25">
      <c r="A70" s="4">
        <v>69</v>
      </c>
      <c r="B70" s="2">
        <v>221080200069</v>
      </c>
      <c r="C70" t="s">
        <v>143</v>
      </c>
      <c r="D70" s="1">
        <v>1</v>
      </c>
      <c r="E70" s="1">
        <v>3.82</v>
      </c>
      <c r="F70" s="1">
        <v>3.83</v>
      </c>
      <c r="G70" s="1" t="s">
        <v>8</v>
      </c>
    </row>
    <row r="71" spans="1:7" x14ac:dyDescent="0.25">
      <c r="A71" s="4">
        <v>70</v>
      </c>
      <c r="B71" s="2">
        <v>221080200070</v>
      </c>
      <c r="C71" t="s">
        <v>145</v>
      </c>
      <c r="D71" s="1">
        <v>1</v>
      </c>
      <c r="E71" s="1">
        <v>3.67</v>
      </c>
      <c r="F71" s="1">
        <v>3.52</v>
      </c>
      <c r="G71" s="1" t="s">
        <v>8</v>
      </c>
    </row>
    <row r="72" spans="1:7" x14ac:dyDescent="0.25">
      <c r="A72" s="4">
        <v>71</v>
      </c>
      <c r="B72" s="2">
        <v>221080200071</v>
      </c>
      <c r="C72" t="s">
        <v>147</v>
      </c>
      <c r="D72" s="1">
        <v>1</v>
      </c>
      <c r="E72" s="1">
        <v>3.83</v>
      </c>
      <c r="F72" s="1">
        <v>3.78</v>
      </c>
      <c r="G72" s="1" t="s">
        <v>8</v>
      </c>
    </row>
    <row r="73" spans="1:7" x14ac:dyDescent="0.25">
      <c r="A73" s="4">
        <v>72</v>
      </c>
      <c r="B73" s="2">
        <v>221080200072</v>
      </c>
      <c r="C73" t="s">
        <v>149</v>
      </c>
      <c r="D73" s="1">
        <v>1</v>
      </c>
      <c r="E73" s="1">
        <v>3.75</v>
      </c>
      <c r="F73" s="1">
        <v>3.82</v>
      </c>
      <c r="G73" s="1" t="s">
        <v>8</v>
      </c>
    </row>
    <row r="74" spans="1:7" x14ac:dyDescent="0.25">
      <c r="A74" s="4">
        <v>73</v>
      </c>
      <c r="B74" s="2">
        <v>221080200073</v>
      </c>
      <c r="C74" t="s">
        <v>151</v>
      </c>
      <c r="D74" s="1">
        <v>1</v>
      </c>
      <c r="E74" s="1">
        <v>3.65</v>
      </c>
      <c r="F74" s="1">
        <v>3.77</v>
      </c>
      <c r="G74" s="1" t="s">
        <v>8</v>
      </c>
    </row>
    <row r="75" spans="1:7" x14ac:dyDescent="0.25">
      <c r="A75" s="4">
        <v>74</v>
      </c>
      <c r="B75" s="2">
        <v>221080200074</v>
      </c>
      <c r="C75" t="s">
        <v>153</v>
      </c>
      <c r="D75" s="1">
        <v>1</v>
      </c>
      <c r="E75" s="1">
        <v>3.77</v>
      </c>
      <c r="F75" s="1">
        <v>3.81</v>
      </c>
      <c r="G75" s="1" t="s">
        <v>8</v>
      </c>
    </row>
    <row r="76" spans="1:7" x14ac:dyDescent="0.25">
      <c r="A76" s="4">
        <v>75</v>
      </c>
      <c r="B76" s="2">
        <v>221080200075</v>
      </c>
      <c r="C76" t="s">
        <v>155</v>
      </c>
      <c r="D76" s="1">
        <v>1</v>
      </c>
      <c r="E76" s="1">
        <v>3.53</v>
      </c>
      <c r="F76" s="1">
        <v>3.65</v>
      </c>
      <c r="G76" s="1" t="s">
        <v>8</v>
      </c>
    </row>
    <row r="77" spans="1:7" x14ac:dyDescent="0.25">
      <c r="A77" s="4">
        <v>76</v>
      </c>
      <c r="B77" s="2">
        <v>221080200076</v>
      </c>
      <c r="C77" t="s">
        <v>157</v>
      </c>
      <c r="D77" s="1">
        <v>1</v>
      </c>
      <c r="E77" s="1">
        <v>3.1</v>
      </c>
      <c r="F77" s="1">
        <v>3.47</v>
      </c>
      <c r="G77" s="1" t="s">
        <v>8</v>
      </c>
    </row>
    <row r="78" spans="1:7" x14ac:dyDescent="0.25">
      <c r="A78" s="4">
        <v>77</v>
      </c>
      <c r="B78" s="2">
        <v>221080200077</v>
      </c>
      <c r="C78" t="s">
        <v>159</v>
      </c>
      <c r="D78" s="1">
        <v>1</v>
      </c>
      <c r="E78" s="1">
        <v>3.92</v>
      </c>
      <c r="F78" s="1">
        <v>3.87</v>
      </c>
      <c r="G78" s="1" t="s">
        <v>8</v>
      </c>
    </row>
    <row r="79" spans="1:7" x14ac:dyDescent="0.25">
      <c r="A79" s="4">
        <v>78</v>
      </c>
      <c r="B79" s="2">
        <v>221080200078</v>
      </c>
      <c r="C79" t="s">
        <v>161</v>
      </c>
      <c r="D79" s="1">
        <v>1</v>
      </c>
      <c r="E79" s="1">
        <v>3.68</v>
      </c>
      <c r="F79" s="1">
        <v>3.63</v>
      </c>
      <c r="G79" s="1" t="s">
        <v>8</v>
      </c>
    </row>
    <row r="80" spans="1:7" x14ac:dyDescent="0.25">
      <c r="A80" s="4">
        <v>79</v>
      </c>
      <c r="B80" s="2">
        <v>221080200079</v>
      </c>
      <c r="C80" t="s">
        <v>163</v>
      </c>
      <c r="D80" s="1">
        <v>1</v>
      </c>
      <c r="E80" s="1">
        <v>3.92</v>
      </c>
      <c r="F80" s="1">
        <v>3.77</v>
      </c>
      <c r="G80" s="1" t="s">
        <v>8</v>
      </c>
    </row>
    <row r="81" spans="1:7" x14ac:dyDescent="0.25">
      <c r="A81" s="4">
        <v>80</v>
      </c>
      <c r="B81" s="2">
        <v>221080200080</v>
      </c>
      <c r="C81" t="s">
        <v>165</v>
      </c>
      <c r="D81" s="1">
        <v>1</v>
      </c>
      <c r="E81" s="1">
        <v>0.7</v>
      </c>
      <c r="F81" s="1">
        <v>0.7</v>
      </c>
      <c r="G81" s="1" t="s">
        <v>8</v>
      </c>
    </row>
    <row r="82" spans="1:7" x14ac:dyDescent="0.25">
      <c r="A82" s="4">
        <v>81</v>
      </c>
      <c r="B82" s="2">
        <v>221080200081</v>
      </c>
      <c r="C82" t="s">
        <v>167</v>
      </c>
      <c r="D82" s="1">
        <v>1</v>
      </c>
      <c r="E82" s="1">
        <v>3.92</v>
      </c>
      <c r="F82" s="1">
        <v>3.77</v>
      </c>
      <c r="G82" s="1" t="s">
        <v>8</v>
      </c>
    </row>
    <row r="83" spans="1:7" x14ac:dyDescent="0.25">
      <c r="A83" s="4">
        <v>82</v>
      </c>
      <c r="B83" s="2">
        <v>221080200082</v>
      </c>
      <c r="C83" t="s">
        <v>169</v>
      </c>
      <c r="D83" s="1">
        <v>1</v>
      </c>
      <c r="E83" s="1">
        <v>3.42</v>
      </c>
      <c r="F83" s="1">
        <v>3.53</v>
      </c>
      <c r="G83" s="1" t="s">
        <v>8</v>
      </c>
    </row>
    <row r="84" spans="1:7" x14ac:dyDescent="0.25">
      <c r="A84" s="4">
        <v>83</v>
      </c>
      <c r="B84" s="2">
        <v>221080200083</v>
      </c>
      <c r="C84" t="s">
        <v>171</v>
      </c>
      <c r="D84" s="1">
        <v>1</v>
      </c>
      <c r="E84" s="1">
        <v>3.67</v>
      </c>
      <c r="F84" s="1">
        <v>3.31</v>
      </c>
      <c r="G84" s="1" t="s">
        <v>8</v>
      </c>
    </row>
    <row r="85" spans="1:7" x14ac:dyDescent="0.25">
      <c r="A85" s="4">
        <v>84</v>
      </c>
      <c r="B85" s="2">
        <v>221080200084</v>
      </c>
      <c r="C85" t="s">
        <v>173</v>
      </c>
      <c r="D85" s="1">
        <v>1</v>
      </c>
      <c r="E85" s="1">
        <v>3.73</v>
      </c>
      <c r="F85" s="1">
        <v>3.63</v>
      </c>
      <c r="G85" s="1" t="s">
        <v>8</v>
      </c>
    </row>
    <row r="86" spans="1:7" x14ac:dyDescent="0.25">
      <c r="A86" s="4">
        <v>85</v>
      </c>
      <c r="B86" s="2">
        <v>221080200085</v>
      </c>
      <c r="C86" t="s">
        <v>175</v>
      </c>
      <c r="D86" s="1">
        <v>1</v>
      </c>
      <c r="E86" s="1">
        <v>3.87</v>
      </c>
      <c r="F86" s="1">
        <v>3.86</v>
      </c>
      <c r="G86" s="1" t="s">
        <v>8</v>
      </c>
    </row>
    <row r="87" spans="1:7" x14ac:dyDescent="0.25">
      <c r="A87" s="4">
        <v>86</v>
      </c>
      <c r="B87" s="2">
        <v>221080200086</v>
      </c>
      <c r="C87" t="s">
        <v>177</v>
      </c>
      <c r="D87" s="1">
        <v>1</v>
      </c>
      <c r="E87" s="1">
        <v>3.87</v>
      </c>
      <c r="F87" s="1">
        <v>3.83</v>
      </c>
      <c r="G87" s="1" t="s">
        <v>8</v>
      </c>
    </row>
    <row r="88" spans="1:7" x14ac:dyDescent="0.25">
      <c r="A88" s="4">
        <v>87</v>
      </c>
      <c r="B88" s="2">
        <v>221080200087</v>
      </c>
      <c r="C88" t="s">
        <v>179</v>
      </c>
      <c r="D88" s="1">
        <v>1</v>
      </c>
      <c r="E88" s="1">
        <v>3.83</v>
      </c>
      <c r="F88" s="1">
        <v>3.91</v>
      </c>
      <c r="G88" s="1" t="s">
        <v>8</v>
      </c>
    </row>
    <row r="89" spans="1:7" x14ac:dyDescent="0.25">
      <c r="A89" s="4">
        <v>88</v>
      </c>
      <c r="B89" s="2">
        <v>221080200088</v>
      </c>
      <c r="C89" t="s">
        <v>181</v>
      </c>
      <c r="D89" s="1">
        <v>1</v>
      </c>
      <c r="E89" s="1">
        <v>3.27</v>
      </c>
      <c r="F89" s="1">
        <v>2.91</v>
      </c>
      <c r="G89" s="1" t="s">
        <v>8</v>
      </c>
    </row>
    <row r="90" spans="1:7" x14ac:dyDescent="0.25">
      <c r="A90" s="4">
        <v>89</v>
      </c>
      <c r="B90" s="2">
        <v>221080200089</v>
      </c>
      <c r="C90" t="s">
        <v>183</v>
      </c>
      <c r="D90" s="1">
        <v>1</v>
      </c>
      <c r="E90" s="1">
        <v>3.92</v>
      </c>
      <c r="F90" s="1">
        <v>3.72</v>
      </c>
      <c r="G90" s="1" t="s">
        <v>8</v>
      </c>
    </row>
    <row r="91" spans="1:7" x14ac:dyDescent="0.25">
      <c r="A91" s="4">
        <v>90</v>
      </c>
      <c r="B91" s="2">
        <v>221080200090</v>
      </c>
      <c r="C91" t="s">
        <v>185</v>
      </c>
      <c r="D91" s="1">
        <v>1</v>
      </c>
      <c r="E91" s="1">
        <v>3.58</v>
      </c>
      <c r="F91" s="1">
        <v>3.75</v>
      </c>
      <c r="G91" s="1" t="s">
        <v>8</v>
      </c>
    </row>
    <row r="92" spans="1:7" x14ac:dyDescent="0.25">
      <c r="A92" s="4">
        <v>91</v>
      </c>
      <c r="B92" s="2">
        <v>221080200091</v>
      </c>
      <c r="C92" t="s">
        <v>187</v>
      </c>
      <c r="D92" s="1">
        <v>1</v>
      </c>
      <c r="E92" s="1">
        <v>3.32</v>
      </c>
      <c r="F92" s="1">
        <v>3.32</v>
      </c>
      <c r="G92" s="1" t="s">
        <v>8</v>
      </c>
    </row>
    <row r="93" spans="1:7" x14ac:dyDescent="0.25">
      <c r="A93" s="4">
        <v>92</v>
      </c>
      <c r="B93" s="2">
        <v>221080200092</v>
      </c>
      <c r="C93" t="s">
        <v>189</v>
      </c>
      <c r="D93" s="1">
        <v>1</v>
      </c>
      <c r="E93" s="1">
        <v>3.75</v>
      </c>
      <c r="F93" s="1">
        <v>3.81</v>
      </c>
      <c r="G93" s="1" t="s">
        <v>8</v>
      </c>
    </row>
    <row r="94" spans="1:7" x14ac:dyDescent="0.25">
      <c r="A94" s="4">
        <v>93</v>
      </c>
      <c r="B94" s="2">
        <v>221080200093</v>
      </c>
      <c r="C94" t="s">
        <v>191</v>
      </c>
      <c r="D94" s="1">
        <v>1</v>
      </c>
      <c r="E94" s="1">
        <v>0.23</v>
      </c>
      <c r="F94" s="1">
        <v>2.94</v>
      </c>
      <c r="G94" s="1" t="s">
        <v>8</v>
      </c>
    </row>
    <row r="95" spans="1:7" x14ac:dyDescent="0.25">
      <c r="A95" s="4">
        <v>94</v>
      </c>
      <c r="B95" s="2">
        <v>221080200094</v>
      </c>
      <c r="C95" t="s">
        <v>193</v>
      </c>
      <c r="D95" s="1">
        <v>1</v>
      </c>
      <c r="E95" s="1">
        <v>3.5</v>
      </c>
      <c r="F95" s="1">
        <v>2.71</v>
      </c>
      <c r="G95" s="1" t="s">
        <v>8</v>
      </c>
    </row>
    <row r="96" spans="1:7" x14ac:dyDescent="0.25">
      <c r="A96" s="4">
        <v>95</v>
      </c>
      <c r="B96" s="2">
        <v>221080200095</v>
      </c>
      <c r="C96" t="s">
        <v>195</v>
      </c>
      <c r="D96" s="1">
        <v>1</v>
      </c>
      <c r="E96" s="1">
        <v>3.73</v>
      </c>
      <c r="F96" s="1">
        <v>2.5299999999999998</v>
      </c>
      <c r="G96" s="1" t="s">
        <v>8</v>
      </c>
    </row>
    <row r="97" spans="1:7" x14ac:dyDescent="0.25">
      <c r="A97" s="4">
        <v>96</v>
      </c>
      <c r="B97" s="2">
        <v>221080200096</v>
      </c>
      <c r="C97" t="s">
        <v>197</v>
      </c>
      <c r="D97" s="1">
        <v>1</v>
      </c>
      <c r="E97" s="1">
        <v>3.55</v>
      </c>
      <c r="F97" s="1">
        <v>3.8</v>
      </c>
      <c r="G97" s="1" t="s">
        <v>8</v>
      </c>
    </row>
    <row r="98" spans="1:7" x14ac:dyDescent="0.25">
      <c r="A98" s="4">
        <v>97</v>
      </c>
      <c r="B98" s="2">
        <v>221080200097</v>
      </c>
      <c r="C98" t="s">
        <v>199</v>
      </c>
      <c r="D98" s="1">
        <v>1</v>
      </c>
      <c r="E98" s="1">
        <v>3.92</v>
      </c>
      <c r="F98" s="1">
        <v>3.92</v>
      </c>
      <c r="G98" s="1" t="s">
        <v>8</v>
      </c>
    </row>
    <row r="99" spans="1:7" x14ac:dyDescent="0.25">
      <c r="A99" s="4">
        <v>98</v>
      </c>
      <c r="B99" s="2">
        <v>221080200098</v>
      </c>
      <c r="C99" t="s">
        <v>336</v>
      </c>
      <c r="D99" s="1">
        <v>1</v>
      </c>
      <c r="E99" s="1">
        <v>0</v>
      </c>
      <c r="F99" s="1">
        <v>0</v>
      </c>
      <c r="G99" s="1" t="s">
        <v>8</v>
      </c>
    </row>
    <row r="100" spans="1:7" x14ac:dyDescent="0.25">
      <c r="A100" s="4">
        <v>99</v>
      </c>
      <c r="B100" s="2">
        <v>221080200099</v>
      </c>
      <c r="C100" t="s">
        <v>201</v>
      </c>
      <c r="D100" s="1">
        <v>1</v>
      </c>
      <c r="E100" s="1">
        <v>3.54</v>
      </c>
      <c r="F100" s="1">
        <v>3.26</v>
      </c>
      <c r="G100" s="1" t="s">
        <v>8</v>
      </c>
    </row>
    <row r="101" spans="1:7" x14ac:dyDescent="0.25">
      <c r="A101" s="4">
        <v>100</v>
      </c>
      <c r="B101" s="2">
        <v>221080200100</v>
      </c>
      <c r="C101" t="s">
        <v>203</v>
      </c>
      <c r="D101" s="1">
        <v>1</v>
      </c>
      <c r="E101" s="1">
        <v>3.68</v>
      </c>
      <c r="F101" s="1">
        <v>3.73</v>
      </c>
      <c r="G101" s="1" t="s">
        <v>8</v>
      </c>
    </row>
    <row r="102" spans="1:7" x14ac:dyDescent="0.25">
      <c r="A102" s="4">
        <v>101</v>
      </c>
      <c r="B102" s="2">
        <v>221080200101</v>
      </c>
      <c r="C102" t="s">
        <v>205</v>
      </c>
      <c r="D102" s="1">
        <v>1</v>
      </c>
      <c r="E102" s="1">
        <v>3.87</v>
      </c>
      <c r="F102" s="1">
        <v>3.83</v>
      </c>
      <c r="G102" s="1" t="s">
        <v>8</v>
      </c>
    </row>
    <row r="103" spans="1:7" x14ac:dyDescent="0.25">
      <c r="A103" s="4">
        <v>102</v>
      </c>
      <c r="B103" s="2">
        <v>221080200102</v>
      </c>
      <c r="C103" t="s">
        <v>207</v>
      </c>
      <c r="D103" s="1">
        <v>1</v>
      </c>
      <c r="E103" s="1">
        <v>3.85</v>
      </c>
      <c r="F103" s="1">
        <v>3.79</v>
      </c>
      <c r="G103" s="1" t="s">
        <v>8</v>
      </c>
    </row>
    <row r="104" spans="1:7" x14ac:dyDescent="0.25">
      <c r="A104" s="4">
        <v>103</v>
      </c>
      <c r="B104" s="2">
        <v>221080200103</v>
      </c>
      <c r="C104" t="s">
        <v>209</v>
      </c>
      <c r="D104" s="1">
        <v>1</v>
      </c>
      <c r="E104" s="1">
        <v>3.85</v>
      </c>
      <c r="F104" s="1">
        <v>3.84</v>
      </c>
      <c r="G104" s="1" t="s">
        <v>8</v>
      </c>
    </row>
    <row r="105" spans="1:7" x14ac:dyDescent="0.25">
      <c r="A105" s="4">
        <v>104</v>
      </c>
      <c r="B105" s="2">
        <v>221080200104</v>
      </c>
      <c r="C105" t="s">
        <v>211</v>
      </c>
      <c r="D105" s="1">
        <v>1</v>
      </c>
      <c r="E105" s="1">
        <v>3.48</v>
      </c>
      <c r="F105" s="1">
        <v>2.02</v>
      </c>
      <c r="G105" s="1" t="s">
        <v>8</v>
      </c>
    </row>
    <row r="106" spans="1:7" x14ac:dyDescent="0.25">
      <c r="A106" s="4">
        <v>105</v>
      </c>
      <c r="B106" s="2">
        <v>221080200105</v>
      </c>
      <c r="C106" t="s">
        <v>213</v>
      </c>
      <c r="D106" s="1">
        <v>1</v>
      </c>
      <c r="E106" s="1">
        <v>3.7</v>
      </c>
      <c r="F106" s="1">
        <v>3.46</v>
      </c>
      <c r="G106" s="1" t="s">
        <v>8</v>
      </c>
    </row>
    <row r="107" spans="1:7" x14ac:dyDescent="0.25">
      <c r="A107" s="4">
        <v>106</v>
      </c>
      <c r="B107" s="2">
        <v>221080200106</v>
      </c>
      <c r="C107" t="s">
        <v>215</v>
      </c>
      <c r="D107" s="1">
        <v>1</v>
      </c>
      <c r="E107" s="1">
        <v>3.77</v>
      </c>
      <c r="F107" s="1">
        <v>3.87</v>
      </c>
      <c r="G107" s="1" t="s">
        <v>8</v>
      </c>
    </row>
    <row r="108" spans="1:7" x14ac:dyDescent="0.25">
      <c r="A108" s="4">
        <v>107</v>
      </c>
      <c r="B108" s="2">
        <v>221080200107</v>
      </c>
      <c r="C108" t="s">
        <v>217</v>
      </c>
      <c r="D108" s="1">
        <v>1</v>
      </c>
      <c r="E108" s="1">
        <v>3.9</v>
      </c>
      <c r="F108" s="1">
        <v>3.9</v>
      </c>
      <c r="G108" s="1" t="s">
        <v>8</v>
      </c>
    </row>
    <row r="109" spans="1:7" x14ac:dyDescent="0.25">
      <c r="A109" s="4">
        <v>108</v>
      </c>
      <c r="B109" s="2">
        <v>221080200108</v>
      </c>
      <c r="C109" t="s">
        <v>219</v>
      </c>
      <c r="D109" s="1">
        <v>1</v>
      </c>
      <c r="E109" s="1">
        <v>3.73</v>
      </c>
      <c r="F109" s="1">
        <v>3.79</v>
      </c>
      <c r="G109" s="1" t="s">
        <v>8</v>
      </c>
    </row>
    <row r="110" spans="1:7" x14ac:dyDescent="0.25">
      <c r="A110" s="4">
        <v>109</v>
      </c>
      <c r="B110" s="2">
        <v>221080200109</v>
      </c>
      <c r="C110" t="s">
        <v>221</v>
      </c>
      <c r="D110" s="1">
        <v>1</v>
      </c>
      <c r="E110" s="1">
        <v>3.77</v>
      </c>
      <c r="F110" s="1">
        <v>3.75</v>
      </c>
      <c r="G110" s="1" t="s">
        <v>8</v>
      </c>
    </row>
    <row r="111" spans="1:7" x14ac:dyDescent="0.25">
      <c r="A111" s="4">
        <v>110</v>
      </c>
      <c r="B111" s="2">
        <v>221080200110</v>
      </c>
      <c r="C111" t="s">
        <v>223</v>
      </c>
      <c r="D111" s="1">
        <v>1</v>
      </c>
      <c r="E111" s="1">
        <v>3.3</v>
      </c>
      <c r="F111" s="1">
        <v>3.3</v>
      </c>
      <c r="G111" s="1" t="s">
        <v>8</v>
      </c>
    </row>
    <row r="112" spans="1:7" x14ac:dyDescent="0.25">
      <c r="A112" s="4">
        <v>111</v>
      </c>
      <c r="B112" s="2">
        <v>221080200111</v>
      </c>
      <c r="C112" t="s">
        <v>225</v>
      </c>
      <c r="D112" s="1">
        <v>1</v>
      </c>
      <c r="E112" s="1">
        <v>3.58</v>
      </c>
      <c r="F112" s="1">
        <v>3.33</v>
      </c>
      <c r="G112" s="1" t="s">
        <v>8</v>
      </c>
    </row>
    <row r="113" spans="1:7" x14ac:dyDescent="0.25">
      <c r="A113" s="4">
        <v>112</v>
      </c>
      <c r="B113" s="2">
        <v>221080200112</v>
      </c>
      <c r="C113" t="s">
        <v>227</v>
      </c>
      <c r="D113" s="1">
        <v>1</v>
      </c>
      <c r="E113" s="1">
        <v>3.74</v>
      </c>
      <c r="F113" s="1">
        <v>3.83</v>
      </c>
      <c r="G113" s="1" t="s">
        <v>8</v>
      </c>
    </row>
    <row r="114" spans="1:7" x14ac:dyDescent="0.25">
      <c r="A114" s="4">
        <v>113</v>
      </c>
      <c r="B114" s="2">
        <v>221080200113</v>
      </c>
      <c r="C114" t="s">
        <v>229</v>
      </c>
      <c r="D114" s="1">
        <v>1</v>
      </c>
      <c r="E114" s="1">
        <v>3.67</v>
      </c>
      <c r="F114" s="1">
        <v>3.73</v>
      </c>
      <c r="G114" s="1" t="s">
        <v>8</v>
      </c>
    </row>
    <row r="115" spans="1:7" x14ac:dyDescent="0.25">
      <c r="A115" s="4">
        <v>114</v>
      </c>
      <c r="B115" s="2">
        <v>221080200114</v>
      </c>
      <c r="C115" t="s">
        <v>231</v>
      </c>
      <c r="D115" s="1">
        <v>1</v>
      </c>
      <c r="E115" s="1">
        <v>0</v>
      </c>
      <c r="F115" s="1">
        <v>0</v>
      </c>
      <c r="G115" s="1" t="s">
        <v>8</v>
      </c>
    </row>
    <row r="116" spans="1:7" x14ac:dyDescent="0.25">
      <c r="A116" s="4">
        <v>115</v>
      </c>
      <c r="B116" s="2">
        <v>221080200115</v>
      </c>
      <c r="C116" t="s">
        <v>233</v>
      </c>
      <c r="D116" s="1">
        <v>1</v>
      </c>
      <c r="E116" s="1">
        <v>3.73</v>
      </c>
      <c r="F116" s="1">
        <v>3.91</v>
      </c>
      <c r="G116" s="1" t="s">
        <v>8</v>
      </c>
    </row>
    <row r="117" spans="1:7" x14ac:dyDescent="0.25">
      <c r="A117" s="4">
        <v>116</v>
      </c>
      <c r="B117" s="2">
        <v>221080200116</v>
      </c>
      <c r="C117" t="s">
        <v>235</v>
      </c>
      <c r="D117" s="1">
        <v>1</v>
      </c>
      <c r="E117" s="1">
        <v>3.25</v>
      </c>
      <c r="F117" s="1">
        <v>3.27</v>
      </c>
      <c r="G117" s="1" t="s">
        <v>8</v>
      </c>
    </row>
    <row r="118" spans="1:7" x14ac:dyDescent="0.25">
      <c r="A118" s="4">
        <v>117</v>
      </c>
      <c r="B118" s="2">
        <v>221080200117</v>
      </c>
      <c r="C118" t="s">
        <v>237</v>
      </c>
      <c r="D118" s="1">
        <v>1</v>
      </c>
      <c r="E118" s="1">
        <v>3.58</v>
      </c>
      <c r="F118" s="1">
        <v>3.83</v>
      </c>
      <c r="G118" s="1" t="s">
        <v>8</v>
      </c>
    </row>
    <row r="119" spans="1:7" x14ac:dyDescent="0.25">
      <c r="A119" s="4">
        <v>118</v>
      </c>
      <c r="B119" s="2">
        <v>221080200118</v>
      </c>
      <c r="C119" t="s">
        <v>239</v>
      </c>
      <c r="D119" s="1">
        <v>1</v>
      </c>
      <c r="E119" s="1">
        <v>3.79</v>
      </c>
      <c r="F119" s="1">
        <v>3.65</v>
      </c>
      <c r="G119" s="1" t="s">
        <v>8</v>
      </c>
    </row>
    <row r="120" spans="1:7" x14ac:dyDescent="0.25">
      <c r="A120" s="4">
        <v>119</v>
      </c>
      <c r="B120" s="2">
        <v>221080200119</v>
      </c>
      <c r="C120" t="s">
        <v>241</v>
      </c>
      <c r="D120" s="1">
        <v>1</v>
      </c>
      <c r="E120" s="1">
        <v>3.6</v>
      </c>
      <c r="F120" s="1">
        <v>3.62</v>
      </c>
      <c r="G120" s="1" t="s">
        <v>8</v>
      </c>
    </row>
    <row r="121" spans="1:7" x14ac:dyDescent="0.25">
      <c r="A121" s="4">
        <v>120</v>
      </c>
      <c r="B121" s="2">
        <v>221080200120</v>
      </c>
      <c r="C121" t="s">
        <v>243</v>
      </c>
      <c r="D121" s="1">
        <v>1</v>
      </c>
      <c r="E121" s="1">
        <v>3.42</v>
      </c>
      <c r="F121" s="1">
        <v>3.56</v>
      </c>
      <c r="G121" s="1" t="s">
        <v>8</v>
      </c>
    </row>
    <row r="122" spans="1:7" x14ac:dyDescent="0.25">
      <c r="A122" s="4">
        <v>121</v>
      </c>
      <c r="B122" s="2">
        <v>221080200121</v>
      </c>
      <c r="C122" t="s">
        <v>245</v>
      </c>
      <c r="D122" s="1">
        <v>1</v>
      </c>
      <c r="E122" s="1">
        <v>3.57</v>
      </c>
      <c r="F122" s="1">
        <v>3.47</v>
      </c>
      <c r="G122" s="1" t="s">
        <v>8</v>
      </c>
    </row>
    <row r="123" spans="1:7" x14ac:dyDescent="0.25">
      <c r="A123" s="4">
        <v>122</v>
      </c>
      <c r="B123" s="2">
        <v>221080200122</v>
      </c>
      <c r="C123" t="s">
        <v>247</v>
      </c>
      <c r="D123" s="1">
        <v>1</v>
      </c>
      <c r="E123" s="1">
        <v>3.82</v>
      </c>
      <c r="F123" s="1">
        <v>3.66</v>
      </c>
      <c r="G123" s="1" t="s">
        <v>8</v>
      </c>
    </row>
    <row r="124" spans="1:7" x14ac:dyDescent="0.25">
      <c r="A124" s="4">
        <v>123</v>
      </c>
      <c r="B124" s="2">
        <v>221080200123</v>
      </c>
      <c r="C124" t="s">
        <v>249</v>
      </c>
      <c r="D124" s="1">
        <v>1</v>
      </c>
      <c r="E124" s="1">
        <v>3.53</v>
      </c>
      <c r="F124" s="1">
        <v>3.41</v>
      </c>
      <c r="G124" s="1" t="s">
        <v>8</v>
      </c>
    </row>
    <row r="125" spans="1:7" x14ac:dyDescent="0.25">
      <c r="A125" s="4">
        <v>124</v>
      </c>
      <c r="B125" s="2">
        <v>221080200124</v>
      </c>
      <c r="C125" t="s">
        <v>251</v>
      </c>
      <c r="D125" s="1">
        <v>1</v>
      </c>
      <c r="E125" s="1">
        <v>3.4</v>
      </c>
      <c r="F125" s="1">
        <v>3.47</v>
      </c>
      <c r="G125" s="1" t="s">
        <v>8</v>
      </c>
    </row>
    <row r="126" spans="1:7" x14ac:dyDescent="0.25">
      <c r="A126" s="4">
        <v>125</v>
      </c>
      <c r="B126" s="2">
        <v>221080200125</v>
      </c>
      <c r="C126" t="s">
        <v>253</v>
      </c>
      <c r="D126" s="1">
        <v>1</v>
      </c>
      <c r="E126" s="1">
        <v>3.42</v>
      </c>
      <c r="F126" s="1">
        <v>3.13</v>
      </c>
      <c r="G126" s="1" t="s">
        <v>8</v>
      </c>
    </row>
    <row r="127" spans="1:7" x14ac:dyDescent="0.25">
      <c r="A127" s="4">
        <v>126</v>
      </c>
      <c r="B127" s="2">
        <v>221080200126</v>
      </c>
      <c r="C127" t="s">
        <v>255</v>
      </c>
      <c r="D127" s="1">
        <v>1</v>
      </c>
      <c r="E127" s="1">
        <v>3.25</v>
      </c>
      <c r="F127" s="1">
        <v>3.45</v>
      </c>
      <c r="G127" s="1" t="s">
        <v>8</v>
      </c>
    </row>
    <row r="128" spans="1:7" x14ac:dyDescent="0.25">
      <c r="A128" s="4">
        <v>127</v>
      </c>
      <c r="B128" s="2">
        <v>221080200127</v>
      </c>
      <c r="C128" t="s">
        <v>257</v>
      </c>
      <c r="D128" s="1">
        <v>1</v>
      </c>
      <c r="E128" s="1">
        <v>3.82</v>
      </c>
      <c r="F128" s="1">
        <v>3.83</v>
      </c>
      <c r="G128" s="1" t="s">
        <v>8</v>
      </c>
    </row>
    <row r="129" spans="1:7" x14ac:dyDescent="0.25">
      <c r="A129" s="4">
        <v>128</v>
      </c>
      <c r="B129" s="2">
        <v>221080200128</v>
      </c>
      <c r="C129" t="s">
        <v>259</v>
      </c>
      <c r="D129" s="1">
        <v>1</v>
      </c>
      <c r="E129" s="1">
        <v>3.7</v>
      </c>
      <c r="F129" s="1">
        <v>3.73</v>
      </c>
      <c r="G129" s="1" t="s">
        <v>8</v>
      </c>
    </row>
    <row r="130" spans="1:7" x14ac:dyDescent="0.25">
      <c r="A130" s="4">
        <v>129</v>
      </c>
      <c r="B130" s="2">
        <v>221080200129</v>
      </c>
      <c r="C130" t="s">
        <v>261</v>
      </c>
      <c r="D130" s="1">
        <v>1</v>
      </c>
      <c r="E130" s="1">
        <v>3.83</v>
      </c>
      <c r="F130" s="1">
        <v>3.48</v>
      </c>
      <c r="G130" s="1" t="s">
        <v>8</v>
      </c>
    </row>
    <row r="131" spans="1:7" x14ac:dyDescent="0.25">
      <c r="A131" s="4">
        <v>130</v>
      </c>
      <c r="B131" s="2">
        <v>221080200130</v>
      </c>
      <c r="C131" t="s">
        <v>263</v>
      </c>
      <c r="D131" s="1">
        <v>1</v>
      </c>
      <c r="E131" s="1">
        <v>3.38</v>
      </c>
      <c r="F131" s="1">
        <v>2.79</v>
      </c>
      <c r="G131" s="1" t="s">
        <v>8</v>
      </c>
    </row>
    <row r="132" spans="1:7" x14ac:dyDescent="0.25">
      <c r="A132" s="4">
        <v>131</v>
      </c>
      <c r="B132" s="2">
        <v>221080200131</v>
      </c>
      <c r="C132" t="s">
        <v>265</v>
      </c>
      <c r="D132" s="1">
        <v>1</v>
      </c>
      <c r="E132" s="1">
        <v>3.82</v>
      </c>
      <c r="F132" s="1">
        <v>3.77</v>
      </c>
      <c r="G132" s="1" t="s">
        <v>8</v>
      </c>
    </row>
    <row r="133" spans="1:7" x14ac:dyDescent="0.25">
      <c r="A133" s="4">
        <v>132</v>
      </c>
      <c r="B133" s="2">
        <v>221080200132</v>
      </c>
      <c r="C133" t="s">
        <v>267</v>
      </c>
      <c r="D133" s="1">
        <v>1</v>
      </c>
      <c r="E133" s="1">
        <v>3.13</v>
      </c>
      <c r="F133" s="1">
        <v>2.62</v>
      </c>
      <c r="G133" s="1" t="s">
        <v>8</v>
      </c>
    </row>
    <row r="134" spans="1:7" x14ac:dyDescent="0.25">
      <c r="A134" s="4">
        <v>133</v>
      </c>
      <c r="B134" s="2">
        <v>221080200133</v>
      </c>
      <c r="C134" t="s">
        <v>269</v>
      </c>
      <c r="D134" s="1">
        <v>1</v>
      </c>
      <c r="E134" s="1">
        <v>3.72</v>
      </c>
      <c r="F134" s="1">
        <v>3.66</v>
      </c>
      <c r="G134" s="1" t="s">
        <v>8</v>
      </c>
    </row>
    <row r="135" spans="1:7" x14ac:dyDescent="0.25">
      <c r="A135" s="4">
        <v>134</v>
      </c>
      <c r="B135" s="2">
        <v>221080200134</v>
      </c>
      <c r="C135" t="s">
        <v>271</v>
      </c>
      <c r="D135" s="1">
        <v>1</v>
      </c>
      <c r="E135" s="1">
        <v>2.58</v>
      </c>
      <c r="F135" s="1">
        <v>2.83</v>
      </c>
      <c r="G135" s="1" t="s">
        <v>8</v>
      </c>
    </row>
    <row r="136" spans="1:7" x14ac:dyDescent="0.25">
      <c r="A136" s="4">
        <v>135</v>
      </c>
      <c r="B136" s="2">
        <v>221080200135</v>
      </c>
      <c r="C136" t="s">
        <v>273</v>
      </c>
      <c r="D136" s="1">
        <v>1</v>
      </c>
      <c r="E136" s="1">
        <v>3.52</v>
      </c>
      <c r="F136" s="1">
        <v>3.64</v>
      </c>
      <c r="G136" s="1" t="s">
        <v>8</v>
      </c>
    </row>
    <row r="137" spans="1:7" x14ac:dyDescent="0.25">
      <c r="A137" s="4">
        <v>136</v>
      </c>
      <c r="B137" s="2">
        <v>221080200136</v>
      </c>
      <c r="C137" t="s">
        <v>275</v>
      </c>
      <c r="D137" s="1">
        <v>1</v>
      </c>
      <c r="E137" s="1">
        <v>3.8</v>
      </c>
      <c r="F137" s="1">
        <v>3.81</v>
      </c>
      <c r="G137" s="1" t="s">
        <v>8</v>
      </c>
    </row>
    <row r="138" spans="1:7" x14ac:dyDescent="0.25">
      <c r="A138" s="4">
        <v>137</v>
      </c>
      <c r="B138" s="2">
        <v>221080200137</v>
      </c>
      <c r="C138" t="s">
        <v>277</v>
      </c>
      <c r="D138" s="1">
        <v>1</v>
      </c>
      <c r="E138" s="1">
        <v>3.53</v>
      </c>
      <c r="F138" s="1">
        <v>1.92</v>
      </c>
      <c r="G138" s="1" t="s">
        <v>8</v>
      </c>
    </row>
    <row r="139" spans="1:7" x14ac:dyDescent="0.25">
      <c r="A139" s="4">
        <v>138</v>
      </c>
      <c r="B139" s="2">
        <v>221080200138</v>
      </c>
      <c r="C139" t="s">
        <v>279</v>
      </c>
      <c r="D139" s="1">
        <v>1</v>
      </c>
      <c r="E139" s="1">
        <v>3.82</v>
      </c>
      <c r="F139" s="1">
        <v>3.64</v>
      </c>
      <c r="G139" s="1" t="s">
        <v>8</v>
      </c>
    </row>
    <row r="140" spans="1:7" x14ac:dyDescent="0.25">
      <c r="A140" s="4">
        <v>139</v>
      </c>
      <c r="B140" s="2">
        <v>221080200139</v>
      </c>
      <c r="C140" t="s">
        <v>281</v>
      </c>
      <c r="D140" s="1">
        <v>1</v>
      </c>
      <c r="E140" s="1">
        <v>3.48</v>
      </c>
      <c r="F140" s="1">
        <v>3.36</v>
      </c>
      <c r="G140" s="1" t="s">
        <v>8</v>
      </c>
    </row>
    <row r="141" spans="1:7" x14ac:dyDescent="0.25">
      <c r="A141" s="4">
        <v>140</v>
      </c>
      <c r="B141" s="2">
        <v>221080200140</v>
      </c>
      <c r="C141" t="s">
        <v>283</v>
      </c>
      <c r="D141" s="1">
        <v>1</v>
      </c>
      <c r="E141" s="1">
        <v>3.65</v>
      </c>
      <c r="F141" s="1">
        <v>3.67</v>
      </c>
      <c r="G141" s="1" t="s">
        <v>8</v>
      </c>
    </row>
    <row r="142" spans="1:7" x14ac:dyDescent="0.25">
      <c r="A142" s="4">
        <v>141</v>
      </c>
      <c r="B142" s="2">
        <v>221080200141</v>
      </c>
      <c r="C142" t="s">
        <v>285</v>
      </c>
      <c r="D142" s="1">
        <v>1</v>
      </c>
      <c r="E142" s="1">
        <v>3.68</v>
      </c>
      <c r="F142" s="1">
        <v>3.71</v>
      </c>
      <c r="G142" s="1" t="s">
        <v>8</v>
      </c>
    </row>
    <row r="143" spans="1:7" x14ac:dyDescent="0.25">
      <c r="A143" s="4">
        <v>142</v>
      </c>
      <c r="B143" s="2">
        <v>221080200142</v>
      </c>
      <c r="C143" t="s">
        <v>287</v>
      </c>
      <c r="D143" s="1">
        <v>1</v>
      </c>
      <c r="E143" s="1">
        <v>3.57</v>
      </c>
      <c r="F143" s="1">
        <v>3.6</v>
      </c>
      <c r="G143" s="1" t="s">
        <v>8</v>
      </c>
    </row>
    <row r="144" spans="1:7" x14ac:dyDescent="0.25">
      <c r="A144" s="4">
        <v>143</v>
      </c>
      <c r="B144" s="2">
        <v>221080200143</v>
      </c>
      <c r="C144" t="s">
        <v>289</v>
      </c>
      <c r="D144" s="1">
        <v>1</v>
      </c>
      <c r="E144" s="1">
        <v>0.4</v>
      </c>
      <c r="F144" s="1">
        <v>0.4</v>
      </c>
      <c r="G144" s="1" t="s">
        <v>8</v>
      </c>
    </row>
    <row r="145" spans="1:7" x14ac:dyDescent="0.25">
      <c r="A145" s="4">
        <v>144</v>
      </c>
      <c r="B145" s="2">
        <v>221080200144</v>
      </c>
      <c r="C145" t="s">
        <v>291</v>
      </c>
      <c r="D145" s="1">
        <v>1</v>
      </c>
      <c r="E145" s="1">
        <v>3.85</v>
      </c>
      <c r="F145" s="1">
        <v>3.94</v>
      </c>
      <c r="G145" s="1" t="s">
        <v>8</v>
      </c>
    </row>
    <row r="146" spans="1:7" x14ac:dyDescent="0.25">
      <c r="A146" s="4">
        <v>145</v>
      </c>
      <c r="B146" s="2">
        <v>221080200145</v>
      </c>
      <c r="C146" t="s">
        <v>293</v>
      </c>
      <c r="D146" s="1">
        <v>1</v>
      </c>
      <c r="E146" s="1">
        <v>3.77</v>
      </c>
      <c r="F146" s="1">
        <v>3.84</v>
      </c>
      <c r="G146" s="1" t="s">
        <v>8</v>
      </c>
    </row>
    <row r="147" spans="1:7" x14ac:dyDescent="0.25">
      <c r="A147" s="4">
        <v>146</v>
      </c>
      <c r="B147" s="2">
        <v>221080200146</v>
      </c>
      <c r="C147" t="s">
        <v>295</v>
      </c>
      <c r="D147" s="1">
        <v>1</v>
      </c>
      <c r="E147" s="1">
        <v>3.68</v>
      </c>
      <c r="F147" s="1">
        <v>3.65</v>
      </c>
      <c r="G147" s="1" t="s">
        <v>8</v>
      </c>
    </row>
    <row r="148" spans="1:7" x14ac:dyDescent="0.25">
      <c r="A148" s="4">
        <v>147</v>
      </c>
      <c r="B148" s="2">
        <v>221080200147</v>
      </c>
      <c r="C148" t="s">
        <v>297</v>
      </c>
      <c r="D148" s="1">
        <v>1</v>
      </c>
      <c r="E148" s="1">
        <v>3.67</v>
      </c>
      <c r="F148" s="1">
        <v>3.41</v>
      </c>
      <c r="G148" s="1" t="s">
        <v>8</v>
      </c>
    </row>
    <row r="149" spans="1:7" x14ac:dyDescent="0.25">
      <c r="A149" s="4">
        <v>148</v>
      </c>
      <c r="B149" s="2">
        <v>221080200148</v>
      </c>
      <c r="C149" t="s">
        <v>299</v>
      </c>
      <c r="D149" s="1">
        <v>1</v>
      </c>
      <c r="E149" s="1">
        <v>3.72</v>
      </c>
      <c r="F149" s="1">
        <v>3.57</v>
      </c>
      <c r="G149" s="1" t="s">
        <v>8</v>
      </c>
    </row>
    <row r="150" spans="1:7" x14ac:dyDescent="0.25">
      <c r="A150" s="4">
        <v>149</v>
      </c>
      <c r="B150" s="2">
        <v>221080200149</v>
      </c>
      <c r="C150" t="s">
        <v>301</v>
      </c>
      <c r="D150" s="1">
        <v>1</v>
      </c>
      <c r="E150" s="1">
        <v>1.63</v>
      </c>
      <c r="F150" s="1">
        <v>3.16</v>
      </c>
      <c r="G150" s="1" t="s">
        <v>8</v>
      </c>
    </row>
    <row r="151" spans="1:7" x14ac:dyDescent="0.25">
      <c r="A151" s="4">
        <v>150</v>
      </c>
      <c r="B151" s="2">
        <v>221080200150</v>
      </c>
      <c r="C151" t="s">
        <v>303</v>
      </c>
      <c r="D151" s="1">
        <v>1</v>
      </c>
      <c r="E151" s="1">
        <v>3.6</v>
      </c>
      <c r="F151" s="1">
        <v>3.78</v>
      </c>
      <c r="G151" s="1" t="s">
        <v>8</v>
      </c>
    </row>
    <row r="152" spans="1:7" x14ac:dyDescent="0.25">
      <c r="A152" s="4">
        <v>151</v>
      </c>
      <c r="B152" s="2">
        <v>221080200151</v>
      </c>
      <c r="C152" t="s">
        <v>305</v>
      </c>
      <c r="D152" s="1">
        <v>1</v>
      </c>
      <c r="E152" s="1">
        <v>3.87</v>
      </c>
      <c r="F152" s="1">
        <v>3.88</v>
      </c>
      <c r="G152" s="1" t="s">
        <v>8</v>
      </c>
    </row>
    <row r="153" spans="1:7" x14ac:dyDescent="0.25">
      <c r="A153" s="4">
        <v>152</v>
      </c>
      <c r="B153" s="2">
        <v>221080200152</v>
      </c>
      <c r="C153" t="s">
        <v>307</v>
      </c>
      <c r="D153" s="1">
        <v>1</v>
      </c>
      <c r="E153" s="1">
        <v>3.18</v>
      </c>
      <c r="F153" s="1">
        <v>3.45</v>
      </c>
      <c r="G153" s="1" t="s">
        <v>8</v>
      </c>
    </row>
    <row r="154" spans="1:7" x14ac:dyDescent="0.25">
      <c r="A154" s="4">
        <v>153</v>
      </c>
      <c r="B154" s="2">
        <v>221080200153</v>
      </c>
      <c r="C154" t="s">
        <v>309</v>
      </c>
      <c r="D154" s="1">
        <v>1</v>
      </c>
      <c r="E154" s="1">
        <v>3.68</v>
      </c>
      <c r="F154" s="1">
        <v>3.75</v>
      </c>
      <c r="G154" s="1" t="s">
        <v>8</v>
      </c>
    </row>
    <row r="155" spans="1:7" x14ac:dyDescent="0.25">
      <c r="A155" s="4">
        <v>154</v>
      </c>
      <c r="B155" s="2">
        <v>221080200154</v>
      </c>
      <c r="C155" t="s">
        <v>311</v>
      </c>
      <c r="D155" s="1">
        <v>1</v>
      </c>
      <c r="E155" s="1">
        <v>3.7</v>
      </c>
      <c r="F155" s="1">
        <v>3.8</v>
      </c>
      <c r="G155" s="1" t="s">
        <v>8</v>
      </c>
    </row>
    <row r="156" spans="1:7" x14ac:dyDescent="0.25">
      <c r="A156" s="4">
        <v>155</v>
      </c>
      <c r="B156" s="2">
        <v>221080200155</v>
      </c>
      <c r="C156" t="s">
        <v>313</v>
      </c>
      <c r="D156" s="1">
        <v>1</v>
      </c>
      <c r="E156" s="1">
        <v>3.38</v>
      </c>
      <c r="F156" s="1">
        <v>3.12</v>
      </c>
      <c r="G156" s="1" t="s">
        <v>8</v>
      </c>
    </row>
    <row r="157" spans="1:7" x14ac:dyDescent="0.25">
      <c r="A157" s="4">
        <v>156</v>
      </c>
      <c r="B157" s="2">
        <v>221080200156</v>
      </c>
      <c r="C157" t="s">
        <v>315</v>
      </c>
      <c r="D157" s="1">
        <v>1</v>
      </c>
      <c r="E157" s="1">
        <v>3.73</v>
      </c>
      <c r="F157" s="1">
        <v>3.53</v>
      </c>
      <c r="G157" s="1" t="s">
        <v>8</v>
      </c>
    </row>
    <row r="158" spans="1:7" x14ac:dyDescent="0.25">
      <c r="A158" s="4">
        <v>157</v>
      </c>
      <c r="B158" s="2">
        <v>221080200157</v>
      </c>
      <c r="C158" t="s">
        <v>317</v>
      </c>
      <c r="D158" s="1">
        <v>1</v>
      </c>
      <c r="E158" s="1">
        <v>3.52</v>
      </c>
      <c r="F158" s="1">
        <v>2.74</v>
      </c>
      <c r="G158" s="1" t="s">
        <v>8</v>
      </c>
    </row>
    <row r="159" spans="1:7" x14ac:dyDescent="0.25">
      <c r="A159" s="4">
        <v>158</v>
      </c>
      <c r="B159" s="2">
        <v>221080200158</v>
      </c>
      <c r="C159" t="s">
        <v>319</v>
      </c>
      <c r="D159" s="1">
        <v>1</v>
      </c>
      <c r="E159" s="1">
        <v>3.63</v>
      </c>
      <c r="F159" s="1">
        <v>3.74</v>
      </c>
      <c r="G159" s="1" t="s">
        <v>8</v>
      </c>
    </row>
    <row r="160" spans="1:7" x14ac:dyDescent="0.25">
      <c r="A160" s="4">
        <v>159</v>
      </c>
      <c r="B160" s="2">
        <v>221080200159</v>
      </c>
      <c r="C160" t="s">
        <v>321</v>
      </c>
      <c r="D160" s="1">
        <v>1</v>
      </c>
      <c r="E160" s="1">
        <v>3.48</v>
      </c>
      <c r="F160" s="1">
        <v>3.52</v>
      </c>
      <c r="G160" s="1" t="s">
        <v>8</v>
      </c>
    </row>
    <row r="161" spans="1:7" x14ac:dyDescent="0.25">
      <c r="A161" s="4">
        <v>160</v>
      </c>
      <c r="B161" s="2">
        <v>221080200160</v>
      </c>
      <c r="C161" t="s">
        <v>323</v>
      </c>
      <c r="D161" s="1">
        <v>1</v>
      </c>
      <c r="E161" s="1">
        <v>0</v>
      </c>
      <c r="F161" s="1">
        <v>0</v>
      </c>
      <c r="G161" s="1" t="s">
        <v>8</v>
      </c>
    </row>
    <row r="162" spans="1:7" x14ac:dyDescent="0.25">
      <c r="A162" s="4">
        <v>161</v>
      </c>
      <c r="B162" s="2">
        <v>221080200161</v>
      </c>
      <c r="C162" t="s">
        <v>325</v>
      </c>
      <c r="D162" s="1">
        <v>1</v>
      </c>
      <c r="E162" s="1">
        <v>3.2</v>
      </c>
      <c r="F162" s="1">
        <v>3.59</v>
      </c>
      <c r="G162" s="1" t="s">
        <v>8</v>
      </c>
    </row>
    <row r="163" spans="1:7" x14ac:dyDescent="0.25">
      <c r="A163" s="4">
        <v>162</v>
      </c>
      <c r="B163" s="2">
        <v>221080200162</v>
      </c>
      <c r="C163" t="s">
        <v>327</v>
      </c>
      <c r="D163" s="1">
        <v>1</v>
      </c>
      <c r="E163" s="1">
        <v>3.52</v>
      </c>
      <c r="F163" s="1">
        <v>3.38</v>
      </c>
      <c r="G163" s="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D2FC8-47CF-42E8-8849-AB8D2C78385B}">
  <dimension ref="A1:G146"/>
  <sheetViews>
    <sheetView workbookViewId="0">
      <selection activeCell="G1" sqref="G1"/>
    </sheetView>
  </sheetViews>
  <sheetFormatPr defaultRowHeight="15" x14ac:dyDescent="0.25"/>
  <cols>
    <col min="1" max="1" width="4" style="1" bestFit="1" customWidth="1"/>
    <col min="2" max="2" width="13.140625" bestFit="1" customWidth="1"/>
    <col min="3" max="3" width="38.85546875" bestFit="1" customWidth="1"/>
    <col min="4" max="4" width="9.42578125" style="1" bestFit="1" customWidth="1"/>
    <col min="5" max="6" width="5" style="1" bestFit="1" customWidth="1"/>
    <col min="7" max="7" width="13.7109375" bestFit="1" customWidth="1"/>
  </cols>
  <sheetData>
    <row r="1" spans="1:7" s="1" customFormat="1" x14ac:dyDescent="0.25">
      <c r="A1" s="1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>
        <v>2</v>
      </c>
    </row>
    <row r="2" spans="1:7" x14ac:dyDescent="0.25">
      <c r="A2" s="1">
        <v>1</v>
      </c>
      <c r="B2" s="2">
        <v>221080200001</v>
      </c>
      <c r="C2" t="s">
        <v>6</v>
      </c>
      <c r="D2" s="1">
        <v>2</v>
      </c>
      <c r="E2" s="1">
        <v>3.8</v>
      </c>
      <c r="F2" s="1">
        <v>3.72</v>
      </c>
      <c r="G2" t="s">
        <v>8</v>
      </c>
    </row>
    <row r="3" spans="1:7" x14ac:dyDescent="0.25">
      <c r="A3" s="1">
        <v>2</v>
      </c>
      <c r="B3" s="2">
        <v>221080200002</v>
      </c>
      <c r="C3" t="s">
        <v>11</v>
      </c>
      <c r="D3" s="1">
        <v>2</v>
      </c>
      <c r="E3" s="1">
        <v>3.75</v>
      </c>
      <c r="F3" s="1">
        <v>3.72</v>
      </c>
      <c r="G3" t="s">
        <v>8</v>
      </c>
    </row>
    <row r="4" spans="1:7" x14ac:dyDescent="0.25">
      <c r="A4" s="1">
        <v>3</v>
      </c>
      <c r="B4" s="2">
        <v>221080200005</v>
      </c>
      <c r="C4" t="s">
        <v>16</v>
      </c>
      <c r="D4" s="1">
        <v>2</v>
      </c>
      <c r="E4" s="1">
        <v>3.97</v>
      </c>
      <c r="F4" s="1">
        <v>3.85</v>
      </c>
      <c r="G4" t="s">
        <v>8</v>
      </c>
    </row>
    <row r="5" spans="1:7" x14ac:dyDescent="0.25">
      <c r="A5" s="1">
        <v>4</v>
      </c>
      <c r="B5" s="2">
        <v>221080200006</v>
      </c>
      <c r="C5" t="s">
        <v>18</v>
      </c>
      <c r="D5" s="1">
        <v>2</v>
      </c>
      <c r="E5" s="1">
        <v>3.58</v>
      </c>
      <c r="F5" s="1">
        <v>3.69</v>
      </c>
      <c r="G5" t="s">
        <v>8</v>
      </c>
    </row>
    <row r="6" spans="1:7" x14ac:dyDescent="0.25">
      <c r="A6" s="1">
        <v>5</v>
      </c>
      <c r="B6" s="2">
        <v>221080200007</v>
      </c>
      <c r="C6" t="s">
        <v>21</v>
      </c>
      <c r="D6" s="1">
        <v>2</v>
      </c>
      <c r="E6" s="1">
        <v>3.82</v>
      </c>
      <c r="F6" s="1">
        <v>3.63</v>
      </c>
      <c r="G6" t="s">
        <v>8</v>
      </c>
    </row>
    <row r="7" spans="1:7" x14ac:dyDescent="0.25">
      <c r="A7" s="1">
        <v>6</v>
      </c>
      <c r="B7" s="2">
        <v>221080200008</v>
      </c>
      <c r="C7" t="s">
        <v>24</v>
      </c>
      <c r="D7" s="1">
        <v>2</v>
      </c>
      <c r="E7" s="1">
        <v>3.64</v>
      </c>
      <c r="F7" s="1">
        <v>3.77</v>
      </c>
      <c r="G7" t="s">
        <v>8</v>
      </c>
    </row>
    <row r="8" spans="1:7" x14ac:dyDescent="0.25">
      <c r="A8" s="1">
        <v>7</v>
      </c>
      <c r="B8" s="2">
        <v>221080200010</v>
      </c>
      <c r="C8" t="s">
        <v>28</v>
      </c>
      <c r="D8" s="1">
        <v>2</v>
      </c>
      <c r="E8" s="1">
        <v>3.82</v>
      </c>
      <c r="F8" s="1">
        <v>3.72</v>
      </c>
      <c r="G8" t="s">
        <v>8</v>
      </c>
    </row>
    <row r="9" spans="1:7" x14ac:dyDescent="0.25">
      <c r="A9" s="1">
        <v>8</v>
      </c>
      <c r="B9" s="2">
        <v>221080200011</v>
      </c>
      <c r="C9" t="s">
        <v>30</v>
      </c>
      <c r="D9" s="1">
        <v>2</v>
      </c>
      <c r="E9" s="1">
        <v>3.87</v>
      </c>
      <c r="F9" s="1">
        <v>3.82</v>
      </c>
      <c r="G9" t="s">
        <v>8</v>
      </c>
    </row>
    <row r="10" spans="1:7" x14ac:dyDescent="0.25">
      <c r="A10" s="1">
        <v>9</v>
      </c>
      <c r="B10" s="2">
        <v>221080200012</v>
      </c>
      <c r="C10" t="s">
        <v>32</v>
      </c>
      <c r="D10" s="1">
        <v>2</v>
      </c>
      <c r="E10" s="1">
        <v>3.41</v>
      </c>
      <c r="F10" s="1">
        <v>2.72</v>
      </c>
      <c r="G10" t="s">
        <v>8</v>
      </c>
    </row>
    <row r="11" spans="1:7" x14ac:dyDescent="0.25">
      <c r="A11" s="1">
        <v>10</v>
      </c>
      <c r="B11" s="2">
        <v>221080200013</v>
      </c>
      <c r="C11" t="s">
        <v>34</v>
      </c>
      <c r="D11" s="1">
        <v>2</v>
      </c>
      <c r="E11" s="1">
        <v>3.53</v>
      </c>
      <c r="F11" s="1">
        <v>3.46</v>
      </c>
      <c r="G11" t="s">
        <v>8</v>
      </c>
    </row>
    <row r="12" spans="1:7" x14ac:dyDescent="0.25">
      <c r="A12" s="1">
        <v>11</v>
      </c>
      <c r="B12" s="2">
        <v>221080200014</v>
      </c>
      <c r="C12" t="s">
        <v>36</v>
      </c>
      <c r="D12" s="1">
        <v>2</v>
      </c>
      <c r="E12" s="1">
        <v>3.9</v>
      </c>
      <c r="F12" s="1">
        <v>3.82</v>
      </c>
      <c r="G12" t="s">
        <v>8</v>
      </c>
    </row>
    <row r="13" spans="1:7" x14ac:dyDescent="0.25">
      <c r="A13" s="1">
        <v>12</v>
      </c>
      <c r="B13" s="2">
        <v>221080200015</v>
      </c>
      <c r="C13" t="s">
        <v>38</v>
      </c>
      <c r="D13" s="1">
        <v>2</v>
      </c>
      <c r="E13" s="1">
        <v>3.7</v>
      </c>
      <c r="F13" s="1">
        <v>3.73</v>
      </c>
      <c r="G13" t="s">
        <v>8</v>
      </c>
    </row>
    <row r="14" spans="1:7" x14ac:dyDescent="0.25">
      <c r="A14" s="1">
        <v>13</v>
      </c>
      <c r="B14" s="2">
        <v>221080200016</v>
      </c>
      <c r="C14" t="s">
        <v>40</v>
      </c>
      <c r="D14" s="1">
        <v>2</v>
      </c>
      <c r="E14" s="1">
        <v>3.38</v>
      </c>
      <c r="F14" s="1">
        <v>3.45</v>
      </c>
      <c r="G14" t="s">
        <v>8</v>
      </c>
    </row>
    <row r="15" spans="1:7" x14ac:dyDescent="0.25">
      <c r="A15" s="1">
        <v>14</v>
      </c>
      <c r="B15" s="2">
        <v>221080200017</v>
      </c>
      <c r="C15" t="s">
        <v>42</v>
      </c>
      <c r="D15" s="1">
        <v>2</v>
      </c>
      <c r="E15" s="1">
        <v>3.53</v>
      </c>
      <c r="F15" s="1">
        <v>3.57</v>
      </c>
      <c r="G15" t="s">
        <v>8</v>
      </c>
    </row>
    <row r="16" spans="1:7" x14ac:dyDescent="0.25">
      <c r="A16" s="1">
        <v>15</v>
      </c>
      <c r="B16" s="2">
        <v>221080200018</v>
      </c>
      <c r="C16" t="s">
        <v>44</v>
      </c>
      <c r="D16" s="1">
        <v>2</v>
      </c>
      <c r="E16" s="1">
        <v>3.95</v>
      </c>
      <c r="F16" s="1">
        <v>3.91</v>
      </c>
      <c r="G16" t="s">
        <v>8</v>
      </c>
    </row>
    <row r="17" spans="1:7" x14ac:dyDescent="0.25">
      <c r="A17" s="1">
        <v>16</v>
      </c>
      <c r="B17" s="2">
        <v>221080200019</v>
      </c>
      <c r="C17" t="s">
        <v>46</v>
      </c>
      <c r="D17" s="1">
        <v>2</v>
      </c>
      <c r="E17" s="1">
        <v>3.55</v>
      </c>
      <c r="F17" s="1">
        <v>3.65</v>
      </c>
      <c r="G17" t="s">
        <v>8</v>
      </c>
    </row>
    <row r="18" spans="1:7" x14ac:dyDescent="0.25">
      <c r="A18" s="1">
        <v>17</v>
      </c>
      <c r="B18" s="2">
        <v>221080200020</v>
      </c>
      <c r="C18" t="s">
        <v>48</v>
      </c>
      <c r="D18" s="1">
        <v>2</v>
      </c>
      <c r="E18" s="1">
        <v>3.88</v>
      </c>
      <c r="F18" s="1">
        <v>3.84</v>
      </c>
      <c r="G18" t="s">
        <v>8</v>
      </c>
    </row>
    <row r="19" spans="1:7" x14ac:dyDescent="0.25">
      <c r="A19" s="1">
        <v>18</v>
      </c>
      <c r="B19" s="2">
        <v>221080200021</v>
      </c>
      <c r="C19" t="s">
        <v>50</v>
      </c>
      <c r="D19" s="1">
        <v>2</v>
      </c>
      <c r="E19" s="1">
        <v>3.87</v>
      </c>
      <c r="F19" s="1">
        <v>3.74</v>
      </c>
      <c r="G19" t="s">
        <v>8</v>
      </c>
    </row>
    <row r="20" spans="1:7" x14ac:dyDescent="0.25">
      <c r="A20" s="1">
        <v>19</v>
      </c>
      <c r="B20" s="2">
        <v>221080200022</v>
      </c>
      <c r="C20" t="s">
        <v>52</v>
      </c>
      <c r="D20" s="1">
        <v>2</v>
      </c>
      <c r="E20" s="1">
        <v>3.93</v>
      </c>
      <c r="F20" s="1">
        <v>3.83</v>
      </c>
      <c r="G20" t="s">
        <v>8</v>
      </c>
    </row>
    <row r="21" spans="1:7" x14ac:dyDescent="0.25">
      <c r="A21" s="1">
        <v>20</v>
      </c>
      <c r="B21" s="2">
        <v>221080200023</v>
      </c>
      <c r="C21" t="s">
        <v>54</v>
      </c>
      <c r="D21" s="1">
        <v>2</v>
      </c>
      <c r="E21" s="1">
        <v>3.92</v>
      </c>
      <c r="F21" s="1">
        <v>3.85</v>
      </c>
      <c r="G21" t="s">
        <v>8</v>
      </c>
    </row>
    <row r="22" spans="1:7" x14ac:dyDescent="0.25">
      <c r="A22" s="1">
        <v>21</v>
      </c>
      <c r="B22" s="2">
        <v>221080200025</v>
      </c>
      <c r="C22" t="s">
        <v>56</v>
      </c>
      <c r="D22" s="1">
        <v>2</v>
      </c>
      <c r="E22" s="1">
        <v>3.77</v>
      </c>
      <c r="F22" s="1">
        <v>3.79</v>
      </c>
      <c r="G22" t="s">
        <v>8</v>
      </c>
    </row>
    <row r="23" spans="1:7" x14ac:dyDescent="0.25">
      <c r="A23" s="1">
        <v>22</v>
      </c>
      <c r="B23" s="2">
        <v>221080200026</v>
      </c>
      <c r="C23" t="s">
        <v>58</v>
      </c>
      <c r="D23" s="1">
        <v>2</v>
      </c>
      <c r="E23" s="1">
        <v>0.4</v>
      </c>
      <c r="F23" s="1">
        <v>2.04</v>
      </c>
      <c r="G23" t="s">
        <v>8</v>
      </c>
    </row>
    <row r="24" spans="1:7" x14ac:dyDescent="0.25">
      <c r="A24" s="1">
        <v>23</v>
      </c>
      <c r="B24" s="2">
        <v>221080200027</v>
      </c>
      <c r="C24" t="s">
        <v>60</v>
      </c>
      <c r="D24" s="1">
        <v>2</v>
      </c>
      <c r="E24" s="1">
        <v>3.69</v>
      </c>
      <c r="F24" s="1">
        <v>3.64</v>
      </c>
      <c r="G24" t="s">
        <v>8</v>
      </c>
    </row>
    <row r="25" spans="1:7" x14ac:dyDescent="0.25">
      <c r="A25" s="1">
        <v>24</v>
      </c>
      <c r="B25" s="2">
        <v>221080200028</v>
      </c>
      <c r="C25" t="s">
        <v>62</v>
      </c>
      <c r="D25" s="1">
        <v>2</v>
      </c>
      <c r="E25" s="1">
        <v>3.38</v>
      </c>
      <c r="F25" s="1">
        <v>3.55</v>
      </c>
      <c r="G25" t="s">
        <v>8</v>
      </c>
    </row>
    <row r="26" spans="1:7" x14ac:dyDescent="0.25">
      <c r="A26" s="1">
        <v>25</v>
      </c>
      <c r="B26" s="2">
        <v>221080200029</v>
      </c>
      <c r="C26" t="s">
        <v>64</v>
      </c>
      <c r="D26" s="1">
        <v>2</v>
      </c>
      <c r="E26" s="1">
        <v>3.75</v>
      </c>
      <c r="F26" s="1">
        <v>3.78</v>
      </c>
      <c r="G26" t="s">
        <v>8</v>
      </c>
    </row>
    <row r="27" spans="1:7" x14ac:dyDescent="0.25">
      <c r="A27" s="1">
        <v>26</v>
      </c>
      <c r="B27" s="2">
        <v>221080200030</v>
      </c>
      <c r="C27" t="s">
        <v>66</v>
      </c>
      <c r="D27" s="1">
        <v>2</v>
      </c>
      <c r="E27" s="1">
        <v>3.87</v>
      </c>
      <c r="F27" s="1">
        <v>3.82</v>
      </c>
      <c r="G27" t="s">
        <v>8</v>
      </c>
    </row>
    <row r="28" spans="1:7" x14ac:dyDescent="0.25">
      <c r="A28" s="1">
        <v>27</v>
      </c>
      <c r="B28" s="2">
        <v>221080200031</v>
      </c>
      <c r="C28" t="s">
        <v>68</v>
      </c>
      <c r="D28" s="1">
        <v>2</v>
      </c>
      <c r="E28" s="1">
        <v>3.05</v>
      </c>
      <c r="F28" s="1">
        <v>2.73</v>
      </c>
      <c r="G28" t="s">
        <v>8</v>
      </c>
    </row>
    <row r="29" spans="1:7" x14ac:dyDescent="0.25">
      <c r="A29" s="1">
        <v>28</v>
      </c>
      <c r="B29" s="2">
        <v>221080200034</v>
      </c>
      <c r="C29" t="s">
        <v>73</v>
      </c>
      <c r="D29" s="1">
        <v>2</v>
      </c>
      <c r="E29" s="1">
        <v>3.72</v>
      </c>
      <c r="F29" s="1">
        <v>3.59</v>
      </c>
      <c r="G29" t="s">
        <v>8</v>
      </c>
    </row>
    <row r="30" spans="1:7" x14ac:dyDescent="0.25">
      <c r="A30" s="1">
        <v>29</v>
      </c>
      <c r="B30" s="2">
        <v>221080200035</v>
      </c>
      <c r="C30" t="s">
        <v>75</v>
      </c>
      <c r="D30" s="1">
        <v>2</v>
      </c>
      <c r="E30" s="1">
        <v>3.28</v>
      </c>
      <c r="F30" s="1">
        <v>2.5</v>
      </c>
      <c r="G30" t="s">
        <v>8</v>
      </c>
    </row>
    <row r="31" spans="1:7" x14ac:dyDescent="0.25">
      <c r="A31" s="1">
        <v>30</v>
      </c>
      <c r="B31" s="2">
        <v>221080200036</v>
      </c>
      <c r="C31" t="s">
        <v>77</v>
      </c>
      <c r="D31" s="1">
        <v>2</v>
      </c>
      <c r="E31" s="1">
        <v>3.7</v>
      </c>
      <c r="F31" s="1">
        <v>3.64</v>
      </c>
      <c r="G31" t="s">
        <v>8</v>
      </c>
    </row>
    <row r="32" spans="1:7" x14ac:dyDescent="0.25">
      <c r="A32" s="1">
        <v>31</v>
      </c>
      <c r="B32" s="2">
        <v>221080200038</v>
      </c>
      <c r="C32" t="s">
        <v>81</v>
      </c>
      <c r="D32" s="1">
        <v>2</v>
      </c>
      <c r="E32" s="1">
        <v>3.6</v>
      </c>
      <c r="F32" s="1">
        <v>3.44</v>
      </c>
      <c r="G32" t="s">
        <v>8</v>
      </c>
    </row>
    <row r="33" spans="1:7" x14ac:dyDescent="0.25">
      <c r="A33" s="1">
        <v>32</v>
      </c>
      <c r="B33" s="2">
        <v>221080200039</v>
      </c>
      <c r="C33" t="s">
        <v>83</v>
      </c>
      <c r="D33" s="1">
        <v>2</v>
      </c>
      <c r="E33" s="1">
        <v>3.05</v>
      </c>
      <c r="F33" s="1">
        <v>3.22</v>
      </c>
      <c r="G33" t="s">
        <v>8</v>
      </c>
    </row>
    <row r="34" spans="1:7" x14ac:dyDescent="0.25">
      <c r="A34" s="1">
        <v>33</v>
      </c>
      <c r="B34" s="2">
        <v>221080200040</v>
      </c>
      <c r="C34" t="s">
        <v>85</v>
      </c>
      <c r="D34" s="1">
        <v>2</v>
      </c>
      <c r="E34" s="1">
        <v>1.67</v>
      </c>
      <c r="F34" s="1">
        <v>2.6</v>
      </c>
      <c r="G34" t="s">
        <v>8</v>
      </c>
    </row>
    <row r="35" spans="1:7" x14ac:dyDescent="0.25">
      <c r="A35" s="1">
        <v>34</v>
      </c>
      <c r="B35" s="2">
        <v>221080200041</v>
      </c>
      <c r="C35" t="s">
        <v>87</v>
      </c>
      <c r="D35" s="1">
        <v>2</v>
      </c>
      <c r="E35" s="1">
        <v>3.82</v>
      </c>
      <c r="F35" s="1">
        <v>3.86</v>
      </c>
      <c r="G35" t="s">
        <v>8</v>
      </c>
    </row>
    <row r="36" spans="1:7" x14ac:dyDescent="0.25">
      <c r="A36" s="1">
        <v>35</v>
      </c>
      <c r="B36" s="2">
        <v>221080200042</v>
      </c>
      <c r="C36" t="s">
        <v>89</v>
      </c>
      <c r="D36" s="1">
        <v>2</v>
      </c>
      <c r="E36" s="1">
        <v>3.33</v>
      </c>
      <c r="F36" s="1">
        <v>2.83</v>
      </c>
      <c r="G36" t="s">
        <v>8</v>
      </c>
    </row>
    <row r="37" spans="1:7" x14ac:dyDescent="0.25">
      <c r="A37" s="1">
        <v>36</v>
      </c>
      <c r="B37" s="2">
        <v>221080200044</v>
      </c>
      <c r="C37" t="s">
        <v>93</v>
      </c>
      <c r="D37" s="1">
        <v>2</v>
      </c>
      <c r="E37" s="1">
        <v>3.82</v>
      </c>
      <c r="F37" s="1">
        <v>3.83</v>
      </c>
      <c r="G37" t="s">
        <v>8</v>
      </c>
    </row>
    <row r="38" spans="1:7" x14ac:dyDescent="0.25">
      <c r="A38" s="1">
        <v>37</v>
      </c>
      <c r="B38" s="2">
        <v>221080200045</v>
      </c>
      <c r="C38" t="s">
        <v>95</v>
      </c>
      <c r="D38" s="1">
        <v>2</v>
      </c>
      <c r="E38" s="1">
        <v>3.65</v>
      </c>
      <c r="F38" s="1">
        <v>3.61</v>
      </c>
      <c r="G38" t="s">
        <v>8</v>
      </c>
    </row>
    <row r="39" spans="1:7" x14ac:dyDescent="0.25">
      <c r="A39" s="1">
        <v>38</v>
      </c>
      <c r="B39" s="2">
        <v>221080200046</v>
      </c>
      <c r="C39" t="s">
        <v>97</v>
      </c>
      <c r="D39" s="1">
        <v>2</v>
      </c>
      <c r="E39" s="1">
        <v>3.97</v>
      </c>
      <c r="F39" s="1">
        <v>3.86</v>
      </c>
      <c r="G39" t="s">
        <v>8</v>
      </c>
    </row>
    <row r="40" spans="1:7" x14ac:dyDescent="0.25">
      <c r="A40" s="1">
        <v>39</v>
      </c>
      <c r="B40" s="2">
        <v>221080200047</v>
      </c>
      <c r="C40" t="s">
        <v>99</v>
      </c>
      <c r="D40" s="1">
        <v>2</v>
      </c>
      <c r="E40" s="1">
        <v>3.62</v>
      </c>
      <c r="F40" s="1">
        <v>3.7</v>
      </c>
      <c r="G40" t="s">
        <v>8</v>
      </c>
    </row>
    <row r="41" spans="1:7" x14ac:dyDescent="0.25">
      <c r="A41" s="1">
        <v>40</v>
      </c>
      <c r="B41" s="2">
        <v>221080200048</v>
      </c>
      <c r="C41" t="s">
        <v>101</v>
      </c>
      <c r="D41" s="1">
        <v>2</v>
      </c>
      <c r="E41" s="1">
        <v>3.82</v>
      </c>
      <c r="F41" s="1">
        <v>3.81</v>
      </c>
      <c r="G41" t="s">
        <v>8</v>
      </c>
    </row>
    <row r="42" spans="1:7" x14ac:dyDescent="0.25">
      <c r="A42" s="1">
        <v>41</v>
      </c>
      <c r="B42" s="2">
        <v>221080200049</v>
      </c>
      <c r="C42" t="s">
        <v>103</v>
      </c>
      <c r="D42" s="1">
        <v>2</v>
      </c>
      <c r="E42" s="1">
        <v>3.5</v>
      </c>
      <c r="F42" s="1">
        <v>3.51</v>
      </c>
      <c r="G42" t="s">
        <v>8</v>
      </c>
    </row>
    <row r="43" spans="1:7" x14ac:dyDescent="0.25">
      <c r="A43" s="1">
        <v>42</v>
      </c>
      <c r="B43" s="2">
        <v>221080200051</v>
      </c>
      <c r="C43" t="s">
        <v>107</v>
      </c>
      <c r="D43" s="1">
        <v>2</v>
      </c>
      <c r="E43" s="1">
        <v>3.92</v>
      </c>
      <c r="F43" s="1">
        <v>3.75</v>
      </c>
      <c r="G43" t="s">
        <v>8</v>
      </c>
    </row>
    <row r="44" spans="1:7" x14ac:dyDescent="0.25">
      <c r="A44" s="1">
        <v>43</v>
      </c>
      <c r="B44" s="2">
        <v>221080200052</v>
      </c>
      <c r="C44" t="s">
        <v>109</v>
      </c>
      <c r="D44" s="1">
        <v>2</v>
      </c>
      <c r="E44" s="1">
        <v>3.42</v>
      </c>
      <c r="F44" s="1">
        <v>3.52</v>
      </c>
      <c r="G44" t="s">
        <v>8</v>
      </c>
    </row>
    <row r="45" spans="1:7" x14ac:dyDescent="0.25">
      <c r="A45" s="1">
        <v>44</v>
      </c>
      <c r="B45" s="2">
        <v>221080200053</v>
      </c>
      <c r="C45" t="s">
        <v>111</v>
      </c>
      <c r="D45" s="1">
        <v>2</v>
      </c>
      <c r="E45" s="1">
        <v>3.77</v>
      </c>
      <c r="F45" s="1">
        <v>3.67</v>
      </c>
      <c r="G45" t="s">
        <v>8</v>
      </c>
    </row>
    <row r="46" spans="1:7" x14ac:dyDescent="0.25">
      <c r="A46" s="1">
        <v>45</v>
      </c>
      <c r="B46" s="2">
        <v>221080200054</v>
      </c>
      <c r="C46" t="s">
        <v>113</v>
      </c>
      <c r="D46" s="1">
        <v>2</v>
      </c>
      <c r="E46" s="1">
        <v>3.58</v>
      </c>
      <c r="F46" s="1">
        <v>3.53</v>
      </c>
      <c r="G46" t="s">
        <v>8</v>
      </c>
    </row>
    <row r="47" spans="1:7" x14ac:dyDescent="0.25">
      <c r="A47" s="1">
        <v>46</v>
      </c>
      <c r="B47" s="2">
        <v>221080200055</v>
      </c>
      <c r="C47" t="s">
        <v>115</v>
      </c>
      <c r="D47" s="1">
        <v>2</v>
      </c>
      <c r="E47" s="1">
        <v>3.6</v>
      </c>
      <c r="F47" s="1">
        <v>3.44</v>
      </c>
      <c r="G47" t="s">
        <v>8</v>
      </c>
    </row>
    <row r="48" spans="1:7" x14ac:dyDescent="0.25">
      <c r="A48" s="1">
        <v>47</v>
      </c>
      <c r="B48" s="2">
        <v>221080200056</v>
      </c>
      <c r="C48" t="s">
        <v>117</v>
      </c>
      <c r="D48" s="1">
        <v>2</v>
      </c>
      <c r="E48" s="1">
        <v>2.87</v>
      </c>
      <c r="F48" s="1">
        <v>3.39</v>
      </c>
      <c r="G48" t="s">
        <v>8</v>
      </c>
    </row>
    <row r="49" spans="1:7" x14ac:dyDescent="0.25">
      <c r="A49" s="1">
        <v>48</v>
      </c>
      <c r="B49" s="2">
        <v>221080200057</v>
      </c>
      <c r="C49" t="s">
        <v>119</v>
      </c>
      <c r="D49" s="1">
        <v>2</v>
      </c>
      <c r="E49" s="1">
        <v>3.85</v>
      </c>
      <c r="F49" s="1">
        <v>3.8</v>
      </c>
      <c r="G49" t="s">
        <v>8</v>
      </c>
    </row>
    <row r="50" spans="1:7" x14ac:dyDescent="0.25">
      <c r="A50" s="1">
        <v>49</v>
      </c>
      <c r="B50" s="2">
        <v>221080200058</v>
      </c>
      <c r="C50" t="s">
        <v>121</v>
      </c>
      <c r="D50" s="1">
        <v>2</v>
      </c>
      <c r="E50" s="1">
        <v>3.8</v>
      </c>
      <c r="F50" s="1">
        <v>3.77</v>
      </c>
      <c r="G50" t="s">
        <v>8</v>
      </c>
    </row>
    <row r="51" spans="1:7" x14ac:dyDescent="0.25">
      <c r="A51" s="1">
        <v>50</v>
      </c>
      <c r="B51" s="2">
        <v>221080200059</v>
      </c>
      <c r="C51" t="s">
        <v>123</v>
      </c>
      <c r="D51" s="1">
        <v>2</v>
      </c>
      <c r="E51" s="1">
        <v>3.77</v>
      </c>
      <c r="F51" s="1">
        <v>2.75</v>
      </c>
      <c r="G51" t="s">
        <v>8</v>
      </c>
    </row>
    <row r="52" spans="1:7" x14ac:dyDescent="0.25">
      <c r="A52" s="1">
        <v>51</v>
      </c>
      <c r="B52" s="2">
        <v>221080200060</v>
      </c>
      <c r="C52" t="s">
        <v>125</v>
      </c>
      <c r="D52" s="1">
        <v>2</v>
      </c>
      <c r="E52" s="1">
        <v>3.28</v>
      </c>
      <c r="F52" s="1">
        <v>3.42</v>
      </c>
      <c r="G52" t="s">
        <v>8</v>
      </c>
    </row>
    <row r="53" spans="1:7" x14ac:dyDescent="0.25">
      <c r="A53" s="1">
        <v>52</v>
      </c>
      <c r="B53" s="2">
        <v>221080200061</v>
      </c>
      <c r="C53" t="s">
        <v>127</v>
      </c>
      <c r="D53" s="1">
        <v>2</v>
      </c>
      <c r="E53" s="1">
        <v>1.47</v>
      </c>
      <c r="F53" s="1">
        <v>2.65</v>
      </c>
      <c r="G53" t="s">
        <v>8</v>
      </c>
    </row>
    <row r="54" spans="1:7" x14ac:dyDescent="0.25">
      <c r="A54" s="1">
        <v>53</v>
      </c>
      <c r="B54" s="2">
        <v>221080200062</v>
      </c>
      <c r="C54" t="s">
        <v>129</v>
      </c>
      <c r="D54" s="1">
        <v>2</v>
      </c>
      <c r="E54" s="1">
        <v>2.1800000000000002</v>
      </c>
      <c r="F54" s="1">
        <v>2.2000000000000002</v>
      </c>
      <c r="G54" t="s">
        <v>8</v>
      </c>
    </row>
    <row r="55" spans="1:7" x14ac:dyDescent="0.25">
      <c r="A55" s="1">
        <v>54</v>
      </c>
      <c r="B55" s="2">
        <v>221080200063</v>
      </c>
      <c r="C55" t="s">
        <v>131</v>
      </c>
      <c r="D55" s="1">
        <v>2</v>
      </c>
      <c r="E55" s="1">
        <v>3.2</v>
      </c>
      <c r="F55" s="1">
        <v>2.79</v>
      </c>
      <c r="G55" t="s">
        <v>8</v>
      </c>
    </row>
    <row r="56" spans="1:7" x14ac:dyDescent="0.25">
      <c r="A56" s="1">
        <v>55</v>
      </c>
      <c r="B56" s="2">
        <v>221080200064</v>
      </c>
      <c r="C56" t="s">
        <v>133</v>
      </c>
      <c r="D56" s="1">
        <v>2</v>
      </c>
      <c r="E56" s="1">
        <v>3.42</v>
      </c>
      <c r="F56" s="1">
        <v>3.31</v>
      </c>
      <c r="G56" t="s">
        <v>8</v>
      </c>
    </row>
    <row r="57" spans="1:7" x14ac:dyDescent="0.25">
      <c r="A57" s="1">
        <v>56</v>
      </c>
      <c r="B57" s="2">
        <v>221080200065</v>
      </c>
      <c r="C57" t="s">
        <v>135</v>
      </c>
      <c r="D57" s="1">
        <v>2</v>
      </c>
      <c r="E57" s="1">
        <v>3.97</v>
      </c>
      <c r="F57" s="1">
        <v>3.89</v>
      </c>
      <c r="G57" t="s">
        <v>8</v>
      </c>
    </row>
    <row r="58" spans="1:7" x14ac:dyDescent="0.25">
      <c r="A58" s="1">
        <v>57</v>
      </c>
      <c r="B58" s="2">
        <v>221080200066</v>
      </c>
      <c r="C58" t="s">
        <v>137</v>
      </c>
      <c r="D58" s="1">
        <v>2</v>
      </c>
      <c r="E58" s="1">
        <v>3.77</v>
      </c>
      <c r="F58" s="1">
        <v>3.69</v>
      </c>
      <c r="G58" t="s">
        <v>8</v>
      </c>
    </row>
    <row r="59" spans="1:7" x14ac:dyDescent="0.25">
      <c r="A59" s="1">
        <v>58</v>
      </c>
      <c r="B59" s="2">
        <v>221080200067</v>
      </c>
      <c r="C59" t="s">
        <v>139</v>
      </c>
      <c r="D59" s="1">
        <v>2</v>
      </c>
      <c r="E59" s="1">
        <v>3.8</v>
      </c>
      <c r="F59" s="1">
        <v>3.71</v>
      </c>
      <c r="G59" t="s">
        <v>8</v>
      </c>
    </row>
    <row r="60" spans="1:7" x14ac:dyDescent="0.25">
      <c r="A60" s="1">
        <v>59</v>
      </c>
      <c r="B60" s="2">
        <v>221080200068</v>
      </c>
      <c r="C60" t="s">
        <v>141</v>
      </c>
      <c r="D60" s="1">
        <v>2</v>
      </c>
      <c r="E60" s="1">
        <v>3.8</v>
      </c>
      <c r="F60" s="1">
        <v>3</v>
      </c>
      <c r="G60" t="s">
        <v>8</v>
      </c>
    </row>
    <row r="61" spans="1:7" x14ac:dyDescent="0.25">
      <c r="A61" s="1">
        <v>60</v>
      </c>
      <c r="B61" s="2">
        <v>221080200069</v>
      </c>
      <c r="C61" t="s">
        <v>143</v>
      </c>
      <c r="D61" s="1">
        <v>2</v>
      </c>
      <c r="E61" s="1">
        <v>3.78</v>
      </c>
      <c r="F61" s="1">
        <v>3.83</v>
      </c>
      <c r="G61" t="s">
        <v>8</v>
      </c>
    </row>
    <row r="62" spans="1:7" x14ac:dyDescent="0.25">
      <c r="A62" s="1">
        <v>61</v>
      </c>
      <c r="B62" s="2">
        <v>221080200070</v>
      </c>
      <c r="C62" t="s">
        <v>145</v>
      </c>
      <c r="D62" s="1">
        <v>2</v>
      </c>
      <c r="E62" s="1">
        <v>3.8</v>
      </c>
      <c r="F62" s="1">
        <v>3.52</v>
      </c>
      <c r="G62" t="s">
        <v>8</v>
      </c>
    </row>
    <row r="63" spans="1:7" x14ac:dyDescent="0.25">
      <c r="A63" s="1">
        <v>62</v>
      </c>
      <c r="B63" s="2">
        <v>221080200071</v>
      </c>
      <c r="C63" t="s">
        <v>147</v>
      </c>
      <c r="D63" s="1">
        <v>2</v>
      </c>
      <c r="E63" s="1">
        <v>3.78</v>
      </c>
      <c r="F63" s="1">
        <v>3.78</v>
      </c>
      <c r="G63" t="s">
        <v>8</v>
      </c>
    </row>
    <row r="64" spans="1:7" x14ac:dyDescent="0.25">
      <c r="A64" s="1">
        <v>63</v>
      </c>
      <c r="B64" s="2">
        <v>221080200072</v>
      </c>
      <c r="C64" t="s">
        <v>149</v>
      </c>
      <c r="D64" s="1">
        <v>2</v>
      </c>
      <c r="E64" s="1">
        <v>3.9</v>
      </c>
      <c r="F64" s="1">
        <v>3.82</v>
      </c>
      <c r="G64" t="s">
        <v>8</v>
      </c>
    </row>
    <row r="65" spans="1:7" x14ac:dyDescent="0.25">
      <c r="A65" s="1">
        <v>64</v>
      </c>
      <c r="B65" s="2">
        <v>221080200073</v>
      </c>
      <c r="C65" t="s">
        <v>151</v>
      </c>
      <c r="D65" s="1">
        <v>2</v>
      </c>
      <c r="E65" s="1">
        <v>3.63</v>
      </c>
      <c r="F65" s="1">
        <v>3.77</v>
      </c>
      <c r="G65" t="s">
        <v>8</v>
      </c>
    </row>
    <row r="66" spans="1:7" x14ac:dyDescent="0.25">
      <c r="A66" s="1">
        <v>65</v>
      </c>
      <c r="B66" s="2">
        <v>221080200074</v>
      </c>
      <c r="C66" t="s">
        <v>153</v>
      </c>
      <c r="D66" s="1">
        <v>2</v>
      </c>
      <c r="E66" s="1">
        <v>3.87</v>
      </c>
      <c r="F66" s="1">
        <v>3.81</v>
      </c>
      <c r="G66" t="s">
        <v>8</v>
      </c>
    </row>
    <row r="67" spans="1:7" x14ac:dyDescent="0.25">
      <c r="A67" s="1">
        <v>66</v>
      </c>
      <c r="B67" s="2">
        <v>221080200075</v>
      </c>
      <c r="C67" t="s">
        <v>155</v>
      </c>
      <c r="D67" s="1">
        <v>2</v>
      </c>
      <c r="E67" s="1">
        <v>3.63</v>
      </c>
      <c r="F67" s="1">
        <v>3.65</v>
      </c>
      <c r="G67" t="s">
        <v>8</v>
      </c>
    </row>
    <row r="68" spans="1:7" x14ac:dyDescent="0.25">
      <c r="A68" s="1">
        <v>67</v>
      </c>
      <c r="B68" s="2">
        <v>221080200076</v>
      </c>
      <c r="C68" t="s">
        <v>157</v>
      </c>
      <c r="D68" s="1">
        <v>2</v>
      </c>
      <c r="E68" s="1">
        <v>3.77</v>
      </c>
      <c r="F68" s="1">
        <v>3.47</v>
      </c>
      <c r="G68" t="s">
        <v>8</v>
      </c>
    </row>
    <row r="69" spans="1:7" x14ac:dyDescent="0.25">
      <c r="A69" s="1">
        <v>68</v>
      </c>
      <c r="B69" s="2">
        <v>221080200077</v>
      </c>
      <c r="C69" t="s">
        <v>159</v>
      </c>
      <c r="D69" s="1">
        <v>2</v>
      </c>
      <c r="E69" s="1">
        <v>3.97</v>
      </c>
      <c r="F69" s="1">
        <v>3.87</v>
      </c>
      <c r="G69" t="s">
        <v>8</v>
      </c>
    </row>
    <row r="70" spans="1:7" x14ac:dyDescent="0.25">
      <c r="A70" s="1">
        <v>69</v>
      </c>
      <c r="B70" s="2">
        <v>221080200078</v>
      </c>
      <c r="C70" t="s">
        <v>161</v>
      </c>
      <c r="D70" s="1">
        <v>2</v>
      </c>
      <c r="E70" s="1">
        <v>3.68</v>
      </c>
      <c r="F70" s="1">
        <v>3.63</v>
      </c>
      <c r="G70" t="s">
        <v>8</v>
      </c>
    </row>
    <row r="71" spans="1:7" x14ac:dyDescent="0.25">
      <c r="A71" s="1">
        <v>70</v>
      </c>
      <c r="B71" s="2">
        <v>221080200079</v>
      </c>
      <c r="C71" t="s">
        <v>163</v>
      </c>
      <c r="D71" s="1">
        <v>2</v>
      </c>
      <c r="E71" s="1">
        <v>3.85</v>
      </c>
      <c r="F71" s="1">
        <v>3.77</v>
      </c>
      <c r="G71" t="s">
        <v>8</v>
      </c>
    </row>
    <row r="72" spans="1:7" x14ac:dyDescent="0.25">
      <c r="A72" s="1">
        <v>71</v>
      </c>
      <c r="B72" s="2">
        <v>221080200081</v>
      </c>
      <c r="C72" t="s">
        <v>167</v>
      </c>
      <c r="D72" s="1">
        <v>2</v>
      </c>
      <c r="E72" s="1">
        <v>3.92</v>
      </c>
      <c r="F72" s="1">
        <v>3.77</v>
      </c>
      <c r="G72" t="s">
        <v>8</v>
      </c>
    </row>
    <row r="73" spans="1:7" x14ac:dyDescent="0.25">
      <c r="A73" s="1">
        <v>72</v>
      </c>
      <c r="B73" s="2">
        <v>221080200082</v>
      </c>
      <c r="C73" t="s">
        <v>169</v>
      </c>
      <c r="D73" s="1">
        <v>2</v>
      </c>
      <c r="E73" s="1">
        <v>3.62</v>
      </c>
      <c r="F73" s="1">
        <v>3.53</v>
      </c>
      <c r="G73" t="s">
        <v>8</v>
      </c>
    </row>
    <row r="74" spans="1:7" x14ac:dyDescent="0.25">
      <c r="A74" s="1">
        <v>73</v>
      </c>
      <c r="B74" s="2">
        <v>221080200083</v>
      </c>
      <c r="C74" t="s">
        <v>171</v>
      </c>
      <c r="D74" s="1">
        <v>2</v>
      </c>
      <c r="E74" s="1">
        <v>3.65</v>
      </c>
      <c r="F74" s="1">
        <v>3.31</v>
      </c>
      <c r="G74" t="s">
        <v>8</v>
      </c>
    </row>
    <row r="75" spans="1:7" x14ac:dyDescent="0.25">
      <c r="A75" s="1">
        <v>74</v>
      </c>
      <c r="B75" s="2">
        <v>221080200084</v>
      </c>
      <c r="C75" t="s">
        <v>173</v>
      </c>
      <c r="D75" s="1">
        <v>2</v>
      </c>
      <c r="E75" s="1">
        <v>3.74</v>
      </c>
      <c r="F75" s="1">
        <v>3.63</v>
      </c>
      <c r="G75" t="s">
        <v>8</v>
      </c>
    </row>
    <row r="76" spans="1:7" x14ac:dyDescent="0.25">
      <c r="A76" s="1">
        <v>75</v>
      </c>
      <c r="B76" s="2">
        <v>221080200085</v>
      </c>
      <c r="C76" t="s">
        <v>175</v>
      </c>
      <c r="D76" s="1">
        <v>2</v>
      </c>
      <c r="E76" s="1">
        <v>4</v>
      </c>
      <c r="F76" s="1">
        <v>3.86</v>
      </c>
      <c r="G76" t="s">
        <v>8</v>
      </c>
    </row>
    <row r="77" spans="1:7" x14ac:dyDescent="0.25">
      <c r="A77" s="1">
        <v>76</v>
      </c>
      <c r="B77" s="2">
        <v>221080200086</v>
      </c>
      <c r="C77" t="s">
        <v>177</v>
      </c>
      <c r="D77" s="1">
        <v>2</v>
      </c>
      <c r="E77" s="1">
        <v>4</v>
      </c>
      <c r="F77" s="1">
        <v>3.83</v>
      </c>
      <c r="G77" t="s">
        <v>8</v>
      </c>
    </row>
    <row r="78" spans="1:7" x14ac:dyDescent="0.25">
      <c r="A78" s="1">
        <v>77</v>
      </c>
      <c r="B78" s="2">
        <v>221080200087</v>
      </c>
      <c r="C78" t="s">
        <v>179</v>
      </c>
      <c r="D78" s="1">
        <v>2</v>
      </c>
      <c r="E78" s="1">
        <v>3.97</v>
      </c>
      <c r="F78" s="1">
        <v>3.91</v>
      </c>
      <c r="G78" t="s">
        <v>8</v>
      </c>
    </row>
    <row r="79" spans="1:7" x14ac:dyDescent="0.25">
      <c r="A79" s="1">
        <v>78</v>
      </c>
      <c r="B79" s="2">
        <v>221080200088</v>
      </c>
      <c r="C79" t="s">
        <v>181</v>
      </c>
      <c r="D79" s="1">
        <v>2</v>
      </c>
      <c r="E79" s="1">
        <v>3.28</v>
      </c>
      <c r="F79" s="1">
        <v>2.91</v>
      </c>
      <c r="G79" t="s">
        <v>8</v>
      </c>
    </row>
    <row r="80" spans="1:7" x14ac:dyDescent="0.25">
      <c r="A80" s="1">
        <v>79</v>
      </c>
      <c r="B80" s="2">
        <v>221080200089</v>
      </c>
      <c r="C80" t="s">
        <v>183</v>
      </c>
      <c r="D80" s="1">
        <v>2</v>
      </c>
      <c r="E80" s="1">
        <v>3.88</v>
      </c>
      <c r="F80" s="1">
        <v>3.72</v>
      </c>
      <c r="G80" t="s">
        <v>8</v>
      </c>
    </row>
    <row r="81" spans="1:7" x14ac:dyDescent="0.25">
      <c r="A81" s="1">
        <v>80</v>
      </c>
      <c r="B81" s="2">
        <v>221080200090</v>
      </c>
      <c r="C81" t="s">
        <v>185</v>
      </c>
      <c r="D81" s="1">
        <v>2</v>
      </c>
      <c r="E81" s="1">
        <v>3.82</v>
      </c>
      <c r="F81" s="1">
        <v>3.75</v>
      </c>
      <c r="G81" t="s">
        <v>8</v>
      </c>
    </row>
    <row r="82" spans="1:7" x14ac:dyDescent="0.25">
      <c r="A82" s="1">
        <v>81</v>
      </c>
      <c r="B82" s="2">
        <v>221080200092</v>
      </c>
      <c r="C82" t="s">
        <v>189</v>
      </c>
      <c r="D82" s="1">
        <v>2</v>
      </c>
      <c r="E82" s="1">
        <v>3.93</v>
      </c>
      <c r="F82" s="1">
        <v>3.81</v>
      </c>
      <c r="G82" t="s">
        <v>8</v>
      </c>
    </row>
    <row r="83" spans="1:7" x14ac:dyDescent="0.25">
      <c r="A83" s="1">
        <v>82</v>
      </c>
      <c r="B83" s="2">
        <v>221080200093</v>
      </c>
      <c r="C83" t="s">
        <v>191</v>
      </c>
      <c r="D83" s="1">
        <v>2</v>
      </c>
      <c r="E83" s="1">
        <v>1.5</v>
      </c>
      <c r="F83" s="1">
        <v>2.94</v>
      </c>
      <c r="G83" t="s">
        <v>8</v>
      </c>
    </row>
    <row r="84" spans="1:7" x14ac:dyDescent="0.25">
      <c r="A84" s="1">
        <v>83</v>
      </c>
      <c r="B84" s="2">
        <v>221080200094</v>
      </c>
      <c r="C84" t="s">
        <v>193</v>
      </c>
      <c r="D84" s="1">
        <v>2</v>
      </c>
      <c r="E84" s="1">
        <v>2.4500000000000002</v>
      </c>
      <c r="F84" s="1">
        <v>2.71</v>
      </c>
      <c r="G84" t="s">
        <v>8</v>
      </c>
    </row>
    <row r="85" spans="1:7" x14ac:dyDescent="0.25">
      <c r="A85" s="1">
        <v>84</v>
      </c>
      <c r="B85" s="2">
        <v>221080200095</v>
      </c>
      <c r="C85" t="s">
        <v>195</v>
      </c>
      <c r="D85" s="1">
        <v>2</v>
      </c>
      <c r="E85" s="1">
        <v>3.58</v>
      </c>
      <c r="F85" s="1">
        <v>2.5299999999999998</v>
      </c>
      <c r="G85" t="s">
        <v>8</v>
      </c>
    </row>
    <row r="86" spans="1:7" x14ac:dyDescent="0.25">
      <c r="A86" s="1">
        <v>85</v>
      </c>
      <c r="B86" s="2">
        <v>221080200096</v>
      </c>
      <c r="C86" t="s">
        <v>197</v>
      </c>
      <c r="D86" s="1">
        <v>2</v>
      </c>
      <c r="E86" s="1">
        <v>3.9</v>
      </c>
      <c r="F86" s="1">
        <v>3.8</v>
      </c>
      <c r="G86" t="s">
        <v>8</v>
      </c>
    </row>
    <row r="87" spans="1:7" x14ac:dyDescent="0.25">
      <c r="A87" s="1">
        <v>86</v>
      </c>
      <c r="B87" s="2">
        <v>221080200097</v>
      </c>
      <c r="C87" t="s">
        <v>199</v>
      </c>
      <c r="D87" s="1">
        <v>2</v>
      </c>
      <c r="E87" s="1">
        <v>3.97</v>
      </c>
      <c r="F87" s="1">
        <v>3.92</v>
      </c>
      <c r="G87" t="s">
        <v>8</v>
      </c>
    </row>
    <row r="88" spans="1:7" x14ac:dyDescent="0.25">
      <c r="A88" s="1">
        <v>87</v>
      </c>
      <c r="B88" s="2">
        <v>221080200099</v>
      </c>
      <c r="C88" t="s">
        <v>201</v>
      </c>
      <c r="D88" s="1">
        <v>2</v>
      </c>
      <c r="E88" s="1">
        <v>3.65</v>
      </c>
      <c r="F88" s="1">
        <v>3.26</v>
      </c>
      <c r="G88" t="s">
        <v>8</v>
      </c>
    </row>
    <row r="89" spans="1:7" x14ac:dyDescent="0.25">
      <c r="A89" s="1">
        <v>88</v>
      </c>
      <c r="B89" s="2">
        <v>221080200100</v>
      </c>
      <c r="C89" t="s">
        <v>203</v>
      </c>
      <c r="D89" s="1">
        <v>2</v>
      </c>
      <c r="E89" s="1">
        <v>3.73</v>
      </c>
      <c r="F89" s="1">
        <v>3.73</v>
      </c>
      <c r="G89" t="s">
        <v>8</v>
      </c>
    </row>
    <row r="90" spans="1:7" x14ac:dyDescent="0.25">
      <c r="A90" s="1">
        <v>89</v>
      </c>
      <c r="B90" s="2">
        <v>221080200101</v>
      </c>
      <c r="C90" t="s">
        <v>205</v>
      </c>
      <c r="D90" s="1">
        <v>2</v>
      </c>
      <c r="E90" s="1">
        <v>3.87</v>
      </c>
      <c r="F90" s="1">
        <v>3.83</v>
      </c>
      <c r="G90" t="s">
        <v>8</v>
      </c>
    </row>
    <row r="91" spans="1:7" x14ac:dyDescent="0.25">
      <c r="A91" s="1">
        <v>90</v>
      </c>
      <c r="B91" s="2">
        <v>221080200102</v>
      </c>
      <c r="C91" t="s">
        <v>207</v>
      </c>
      <c r="D91" s="1">
        <v>2</v>
      </c>
      <c r="E91" s="1">
        <v>3.88</v>
      </c>
      <c r="F91" s="1">
        <v>3.79</v>
      </c>
      <c r="G91" t="s">
        <v>8</v>
      </c>
    </row>
    <row r="92" spans="1:7" x14ac:dyDescent="0.25">
      <c r="A92" s="1">
        <v>91</v>
      </c>
      <c r="B92" s="2">
        <v>221080200103</v>
      </c>
      <c r="C92" t="s">
        <v>209</v>
      </c>
      <c r="D92" s="1">
        <v>2</v>
      </c>
      <c r="E92" s="1">
        <v>3.85</v>
      </c>
      <c r="F92" s="1">
        <v>3.84</v>
      </c>
      <c r="G92" t="s">
        <v>8</v>
      </c>
    </row>
    <row r="93" spans="1:7" x14ac:dyDescent="0.25">
      <c r="A93" s="1">
        <v>92</v>
      </c>
      <c r="B93" s="2">
        <v>221080200104</v>
      </c>
      <c r="C93" t="s">
        <v>211</v>
      </c>
      <c r="D93" s="1">
        <v>2</v>
      </c>
      <c r="E93" s="1">
        <v>0.55000000000000004</v>
      </c>
      <c r="F93" s="1">
        <v>2.02</v>
      </c>
      <c r="G93" t="s">
        <v>8</v>
      </c>
    </row>
    <row r="94" spans="1:7" x14ac:dyDescent="0.25">
      <c r="A94" s="1">
        <v>93</v>
      </c>
      <c r="B94" s="2">
        <v>221080200105</v>
      </c>
      <c r="C94" t="s">
        <v>213</v>
      </c>
      <c r="D94" s="1">
        <v>2</v>
      </c>
      <c r="E94" s="1">
        <v>3.8</v>
      </c>
      <c r="F94" s="1">
        <v>3.46</v>
      </c>
      <c r="G94" t="s">
        <v>8</v>
      </c>
    </row>
    <row r="95" spans="1:7" x14ac:dyDescent="0.25">
      <c r="A95" s="1">
        <v>94</v>
      </c>
      <c r="B95" s="2">
        <v>221080200106</v>
      </c>
      <c r="C95" t="s">
        <v>215</v>
      </c>
      <c r="D95" s="1">
        <v>2</v>
      </c>
      <c r="E95" s="1">
        <v>3.97</v>
      </c>
      <c r="F95" s="1">
        <v>3.87</v>
      </c>
      <c r="G95" t="s">
        <v>8</v>
      </c>
    </row>
    <row r="96" spans="1:7" x14ac:dyDescent="0.25">
      <c r="A96" s="1">
        <v>95</v>
      </c>
      <c r="B96" s="2">
        <v>221080200107</v>
      </c>
      <c r="C96" t="s">
        <v>217</v>
      </c>
      <c r="D96" s="1">
        <v>2</v>
      </c>
      <c r="E96" s="1">
        <v>3.97</v>
      </c>
      <c r="F96" s="1">
        <v>3.9</v>
      </c>
      <c r="G96" t="s">
        <v>8</v>
      </c>
    </row>
    <row r="97" spans="1:7" x14ac:dyDescent="0.25">
      <c r="A97" s="1">
        <v>96</v>
      </c>
      <c r="B97" s="2">
        <v>221080200108</v>
      </c>
      <c r="C97" t="s">
        <v>219</v>
      </c>
      <c r="D97" s="1">
        <v>2</v>
      </c>
      <c r="E97" s="1">
        <v>3.85</v>
      </c>
      <c r="F97" s="1">
        <v>3.79</v>
      </c>
      <c r="G97" t="s">
        <v>8</v>
      </c>
    </row>
    <row r="98" spans="1:7" x14ac:dyDescent="0.25">
      <c r="A98" s="1">
        <v>97</v>
      </c>
      <c r="B98" s="2">
        <v>221080200109</v>
      </c>
      <c r="C98" t="s">
        <v>221</v>
      </c>
      <c r="D98" s="1">
        <v>2</v>
      </c>
      <c r="E98" s="1">
        <v>3.82</v>
      </c>
      <c r="F98" s="1">
        <v>3.75</v>
      </c>
      <c r="G98" t="s">
        <v>8</v>
      </c>
    </row>
    <row r="99" spans="1:7" x14ac:dyDescent="0.25">
      <c r="A99" s="1">
        <v>98</v>
      </c>
      <c r="B99" s="2">
        <v>221080200111</v>
      </c>
      <c r="C99" t="s">
        <v>225</v>
      </c>
      <c r="D99" s="1">
        <v>2</v>
      </c>
      <c r="E99" s="1">
        <v>3.68</v>
      </c>
      <c r="F99" s="1">
        <v>3.33</v>
      </c>
      <c r="G99" t="s">
        <v>8</v>
      </c>
    </row>
    <row r="100" spans="1:7" x14ac:dyDescent="0.25">
      <c r="A100" s="1">
        <v>99</v>
      </c>
      <c r="B100" s="2">
        <v>221080200112</v>
      </c>
      <c r="C100" t="s">
        <v>227</v>
      </c>
      <c r="D100" s="1">
        <v>2</v>
      </c>
      <c r="E100" s="1">
        <v>3.85</v>
      </c>
      <c r="F100" s="1">
        <v>3.83</v>
      </c>
      <c r="G100" t="s">
        <v>8</v>
      </c>
    </row>
    <row r="101" spans="1:7" x14ac:dyDescent="0.25">
      <c r="A101" s="1">
        <v>100</v>
      </c>
      <c r="B101" s="2">
        <v>221080200113</v>
      </c>
      <c r="C101" t="s">
        <v>229</v>
      </c>
      <c r="D101" s="1">
        <v>2</v>
      </c>
      <c r="E101" s="1">
        <v>3.83</v>
      </c>
      <c r="F101" s="1">
        <v>3.73</v>
      </c>
      <c r="G101" t="s">
        <v>8</v>
      </c>
    </row>
    <row r="102" spans="1:7" x14ac:dyDescent="0.25">
      <c r="A102" s="1">
        <v>101</v>
      </c>
      <c r="B102" s="2">
        <v>221080200115</v>
      </c>
      <c r="C102" t="s">
        <v>233</v>
      </c>
      <c r="D102" s="1">
        <v>2</v>
      </c>
      <c r="E102" s="1">
        <v>3.92</v>
      </c>
      <c r="F102" s="1">
        <v>3.91</v>
      </c>
      <c r="G102" t="s">
        <v>8</v>
      </c>
    </row>
    <row r="103" spans="1:7" x14ac:dyDescent="0.25">
      <c r="A103" s="1">
        <v>102</v>
      </c>
      <c r="B103" s="2">
        <v>221080200116</v>
      </c>
      <c r="C103" t="s">
        <v>235</v>
      </c>
      <c r="D103" s="1">
        <v>2</v>
      </c>
      <c r="E103" s="1">
        <v>3.58</v>
      </c>
      <c r="F103" s="1">
        <v>3.27</v>
      </c>
      <c r="G103" t="s">
        <v>8</v>
      </c>
    </row>
    <row r="104" spans="1:7" x14ac:dyDescent="0.25">
      <c r="A104" s="1">
        <v>103</v>
      </c>
      <c r="B104" s="2">
        <v>221080200117</v>
      </c>
      <c r="C104" t="s">
        <v>237</v>
      </c>
      <c r="D104" s="1">
        <v>2</v>
      </c>
      <c r="E104" s="1">
        <v>3.8</v>
      </c>
      <c r="F104" s="1">
        <v>3.83</v>
      </c>
      <c r="G104" t="s">
        <v>8</v>
      </c>
    </row>
    <row r="105" spans="1:7" x14ac:dyDescent="0.25">
      <c r="A105" s="1">
        <v>104</v>
      </c>
      <c r="B105" s="2">
        <v>221080200118</v>
      </c>
      <c r="C105" t="s">
        <v>239</v>
      </c>
      <c r="D105" s="1">
        <v>2</v>
      </c>
      <c r="E105" s="1">
        <v>3.85</v>
      </c>
      <c r="F105" s="1">
        <v>3.65</v>
      </c>
      <c r="G105" t="s">
        <v>8</v>
      </c>
    </row>
    <row r="106" spans="1:7" x14ac:dyDescent="0.25">
      <c r="A106" s="1">
        <v>105</v>
      </c>
      <c r="B106" s="2">
        <v>221080200119</v>
      </c>
      <c r="C106" t="s">
        <v>241</v>
      </c>
      <c r="D106" s="1">
        <v>2</v>
      </c>
      <c r="E106" s="1">
        <v>3.62</v>
      </c>
      <c r="F106" s="1">
        <v>3.62</v>
      </c>
      <c r="G106" t="s">
        <v>8</v>
      </c>
    </row>
    <row r="107" spans="1:7" x14ac:dyDescent="0.25">
      <c r="A107" s="1">
        <v>106</v>
      </c>
      <c r="B107" s="2">
        <v>221080200120</v>
      </c>
      <c r="C107" t="s">
        <v>243</v>
      </c>
      <c r="D107" s="1">
        <v>2</v>
      </c>
      <c r="E107" s="1">
        <v>3.77</v>
      </c>
      <c r="F107" s="1">
        <v>3.56</v>
      </c>
      <c r="G107" t="s">
        <v>8</v>
      </c>
    </row>
    <row r="108" spans="1:7" x14ac:dyDescent="0.25">
      <c r="A108" s="1">
        <v>107</v>
      </c>
      <c r="B108" s="2">
        <v>221080200121</v>
      </c>
      <c r="C108" t="s">
        <v>245</v>
      </c>
      <c r="D108" s="1">
        <v>2</v>
      </c>
      <c r="E108" s="1">
        <v>3.67</v>
      </c>
      <c r="F108" s="1">
        <v>3.47</v>
      </c>
      <c r="G108" t="s">
        <v>8</v>
      </c>
    </row>
    <row r="109" spans="1:7" x14ac:dyDescent="0.25">
      <c r="A109" s="1">
        <v>108</v>
      </c>
      <c r="B109" s="2">
        <v>221080200122</v>
      </c>
      <c r="C109" t="s">
        <v>247</v>
      </c>
      <c r="D109" s="1">
        <v>2</v>
      </c>
      <c r="E109" s="1">
        <v>3.82</v>
      </c>
      <c r="F109" s="1">
        <v>3.66</v>
      </c>
      <c r="G109" t="s">
        <v>8</v>
      </c>
    </row>
    <row r="110" spans="1:7" x14ac:dyDescent="0.25">
      <c r="A110" s="1">
        <v>109</v>
      </c>
      <c r="B110" s="2">
        <v>221080200123</v>
      </c>
      <c r="C110" t="s">
        <v>249</v>
      </c>
      <c r="D110" s="1">
        <v>2</v>
      </c>
      <c r="E110" s="1">
        <v>3.73</v>
      </c>
      <c r="F110" s="1">
        <v>3.41</v>
      </c>
      <c r="G110" t="s">
        <v>8</v>
      </c>
    </row>
    <row r="111" spans="1:7" x14ac:dyDescent="0.25">
      <c r="A111" s="1">
        <v>110</v>
      </c>
      <c r="B111" s="2">
        <v>221080200124</v>
      </c>
      <c r="C111" t="s">
        <v>251</v>
      </c>
      <c r="D111" s="1">
        <v>2</v>
      </c>
      <c r="E111" s="1">
        <v>3.55</v>
      </c>
      <c r="F111" s="1">
        <v>3.47</v>
      </c>
      <c r="G111" t="s">
        <v>8</v>
      </c>
    </row>
    <row r="112" spans="1:7" x14ac:dyDescent="0.25">
      <c r="A112" s="1">
        <v>111</v>
      </c>
      <c r="B112" s="2">
        <v>221080200125</v>
      </c>
      <c r="C112" t="s">
        <v>253</v>
      </c>
      <c r="D112" s="1">
        <v>2</v>
      </c>
      <c r="E112" s="1">
        <v>3.18</v>
      </c>
      <c r="F112" s="1">
        <v>3.13</v>
      </c>
      <c r="G112" t="s">
        <v>8</v>
      </c>
    </row>
    <row r="113" spans="1:7" x14ac:dyDescent="0.25">
      <c r="A113" s="1">
        <v>112</v>
      </c>
      <c r="B113" s="2">
        <v>221080200126</v>
      </c>
      <c r="C113" t="s">
        <v>255</v>
      </c>
      <c r="D113" s="1">
        <v>2</v>
      </c>
      <c r="E113" s="1">
        <v>3.58</v>
      </c>
      <c r="F113" s="1">
        <v>3.45</v>
      </c>
      <c r="G113" t="s">
        <v>8</v>
      </c>
    </row>
    <row r="114" spans="1:7" x14ac:dyDescent="0.25">
      <c r="A114" s="1">
        <v>113</v>
      </c>
      <c r="B114" s="2">
        <v>221080200127</v>
      </c>
      <c r="C114" t="s">
        <v>257</v>
      </c>
      <c r="D114" s="1">
        <v>2</v>
      </c>
      <c r="E114" s="1">
        <v>3.7</v>
      </c>
      <c r="F114" s="1">
        <v>3.83</v>
      </c>
      <c r="G114" t="s">
        <v>8</v>
      </c>
    </row>
    <row r="115" spans="1:7" x14ac:dyDescent="0.25">
      <c r="A115" s="1">
        <v>114</v>
      </c>
      <c r="B115" s="2">
        <v>221080200128</v>
      </c>
      <c r="C115" t="s">
        <v>259</v>
      </c>
      <c r="D115" s="1">
        <v>2</v>
      </c>
      <c r="E115" s="1">
        <v>3.77</v>
      </c>
      <c r="F115" s="1">
        <v>3.73</v>
      </c>
      <c r="G115" t="s">
        <v>8</v>
      </c>
    </row>
    <row r="116" spans="1:7" x14ac:dyDescent="0.25">
      <c r="A116" s="1">
        <v>115</v>
      </c>
      <c r="B116" s="2">
        <v>221080200129</v>
      </c>
      <c r="C116" t="s">
        <v>261</v>
      </c>
      <c r="D116" s="1">
        <v>2</v>
      </c>
      <c r="E116" s="1">
        <v>3.12</v>
      </c>
      <c r="F116" s="1">
        <v>3.48</v>
      </c>
      <c r="G116" t="s">
        <v>8</v>
      </c>
    </row>
    <row r="117" spans="1:7" x14ac:dyDescent="0.25">
      <c r="A117" s="1">
        <v>116</v>
      </c>
      <c r="B117" s="2">
        <v>221080200130</v>
      </c>
      <c r="C117" t="s">
        <v>263</v>
      </c>
      <c r="D117" s="1">
        <v>2</v>
      </c>
      <c r="E117" s="1">
        <v>3.43</v>
      </c>
      <c r="F117" s="1">
        <v>2.79</v>
      </c>
      <c r="G117" t="s">
        <v>8</v>
      </c>
    </row>
    <row r="118" spans="1:7" x14ac:dyDescent="0.25">
      <c r="A118" s="1">
        <v>117</v>
      </c>
      <c r="B118" s="2">
        <v>221080200131</v>
      </c>
      <c r="C118" t="s">
        <v>265</v>
      </c>
      <c r="D118" s="1">
        <v>2</v>
      </c>
      <c r="E118" s="1">
        <v>3.75</v>
      </c>
      <c r="F118" s="1">
        <v>3.77</v>
      </c>
      <c r="G118" t="s">
        <v>8</v>
      </c>
    </row>
    <row r="119" spans="1:7" x14ac:dyDescent="0.25">
      <c r="A119" s="1">
        <v>118</v>
      </c>
      <c r="B119" s="2">
        <v>221080200132</v>
      </c>
      <c r="C119" t="s">
        <v>267</v>
      </c>
      <c r="D119" s="1">
        <v>2</v>
      </c>
      <c r="E119" s="1">
        <v>2.12</v>
      </c>
      <c r="F119" s="1">
        <v>2.62</v>
      </c>
      <c r="G119" t="s">
        <v>8</v>
      </c>
    </row>
    <row r="120" spans="1:7" x14ac:dyDescent="0.25">
      <c r="A120" s="1">
        <v>119</v>
      </c>
      <c r="B120" s="2">
        <v>221080200133</v>
      </c>
      <c r="C120" t="s">
        <v>269</v>
      </c>
      <c r="D120" s="1">
        <v>2</v>
      </c>
      <c r="E120" s="1">
        <v>3.8</v>
      </c>
      <c r="F120" s="1">
        <v>3.66</v>
      </c>
      <c r="G120" t="s">
        <v>8</v>
      </c>
    </row>
    <row r="121" spans="1:7" x14ac:dyDescent="0.25">
      <c r="A121" s="1">
        <v>120</v>
      </c>
      <c r="B121" s="2">
        <v>221080200134</v>
      </c>
      <c r="C121" t="s">
        <v>271</v>
      </c>
      <c r="D121" s="1">
        <v>2</v>
      </c>
      <c r="E121" s="1">
        <v>3.38</v>
      </c>
      <c r="F121" s="1">
        <v>2.83</v>
      </c>
      <c r="G121" t="s">
        <v>8</v>
      </c>
    </row>
    <row r="122" spans="1:7" x14ac:dyDescent="0.25">
      <c r="A122" s="1">
        <v>121</v>
      </c>
      <c r="B122" s="2">
        <v>221080200135</v>
      </c>
      <c r="C122" t="s">
        <v>273</v>
      </c>
      <c r="D122" s="1">
        <v>2</v>
      </c>
      <c r="E122" s="1">
        <v>3.75</v>
      </c>
      <c r="F122" s="1">
        <v>3.64</v>
      </c>
      <c r="G122" t="s">
        <v>8</v>
      </c>
    </row>
    <row r="123" spans="1:7" x14ac:dyDescent="0.25">
      <c r="A123" s="1">
        <v>122</v>
      </c>
      <c r="B123" s="2">
        <v>221080200136</v>
      </c>
      <c r="C123" t="s">
        <v>275</v>
      </c>
      <c r="D123" s="1">
        <v>2</v>
      </c>
      <c r="E123" s="1">
        <v>3.8</v>
      </c>
      <c r="F123" s="1">
        <v>3.81</v>
      </c>
      <c r="G123" t="s">
        <v>8</v>
      </c>
    </row>
    <row r="124" spans="1:7" x14ac:dyDescent="0.25">
      <c r="A124" s="1">
        <v>123</v>
      </c>
      <c r="B124" s="2">
        <v>221080200137</v>
      </c>
      <c r="C124" t="s">
        <v>277</v>
      </c>
      <c r="D124" s="1">
        <v>2</v>
      </c>
      <c r="E124" s="1">
        <v>0.3</v>
      </c>
      <c r="F124" s="1">
        <v>1.92</v>
      </c>
      <c r="G124" t="s">
        <v>8</v>
      </c>
    </row>
    <row r="125" spans="1:7" x14ac:dyDescent="0.25">
      <c r="A125" s="1">
        <v>124</v>
      </c>
      <c r="B125" s="2">
        <v>221080200138</v>
      </c>
      <c r="C125" t="s">
        <v>279</v>
      </c>
      <c r="D125" s="1">
        <v>2</v>
      </c>
      <c r="E125" s="1">
        <v>3.6</v>
      </c>
      <c r="F125" s="1">
        <v>3.64</v>
      </c>
      <c r="G125" t="s">
        <v>8</v>
      </c>
    </row>
    <row r="126" spans="1:7" x14ac:dyDescent="0.25">
      <c r="A126" s="1">
        <v>125</v>
      </c>
      <c r="B126" s="2">
        <v>221080200139</v>
      </c>
      <c r="C126" t="s">
        <v>281</v>
      </c>
      <c r="D126" s="1">
        <v>2</v>
      </c>
      <c r="E126" s="1">
        <v>3.53</v>
      </c>
      <c r="F126" s="1">
        <v>3.36</v>
      </c>
      <c r="G126" t="s">
        <v>8</v>
      </c>
    </row>
    <row r="127" spans="1:7" x14ac:dyDescent="0.25">
      <c r="A127" s="1">
        <v>126</v>
      </c>
      <c r="B127" s="2">
        <v>221080200140</v>
      </c>
      <c r="C127" t="s">
        <v>283</v>
      </c>
      <c r="D127" s="1">
        <v>2</v>
      </c>
      <c r="E127" s="1">
        <v>3.7</v>
      </c>
      <c r="F127" s="1">
        <v>3.67</v>
      </c>
      <c r="G127" t="s">
        <v>8</v>
      </c>
    </row>
    <row r="128" spans="1:7" x14ac:dyDescent="0.25">
      <c r="A128" s="1">
        <v>127</v>
      </c>
      <c r="B128" s="2">
        <v>221080200141</v>
      </c>
      <c r="C128" t="s">
        <v>285</v>
      </c>
      <c r="D128" s="1">
        <v>2</v>
      </c>
      <c r="E128" s="1">
        <v>3.65</v>
      </c>
      <c r="F128" s="1">
        <v>3.71</v>
      </c>
      <c r="G128" t="s">
        <v>8</v>
      </c>
    </row>
    <row r="129" spans="1:7" x14ac:dyDescent="0.25">
      <c r="A129" s="1">
        <v>128</v>
      </c>
      <c r="B129" s="2">
        <v>221080200142</v>
      </c>
      <c r="C129" t="s">
        <v>287</v>
      </c>
      <c r="D129" s="1">
        <v>2</v>
      </c>
      <c r="E129" s="1">
        <v>3.65</v>
      </c>
      <c r="F129" s="1">
        <v>3.6</v>
      </c>
      <c r="G129" t="s">
        <v>8</v>
      </c>
    </row>
    <row r="130" spans="1:7" x14ac:dyDescent="0.25">
      <c r="A130" s="1">
        <v>129</v>
      </c>
      <c r="B130" s="2">
        <v>221080200144</v>
      </c>
      <c r="C130" t="s">
        <v>291</v>
      </c>
      <c r="D130" s="1">
        <v>2</v>
      </c>
      <c r="E130" s="1">
        <v>3.9</v>
      </c>
      <c r="F130" s="1">
        <v>3.94</v>
      </c>
      <c r="G130" t="s">
        <v>8</v>
      </c>
    </row>
    <row r="131" spans="1:7" x14ac:dyDescent="0.25">
      <c r="A131" s="1">
        <v>130</v>
      </c>
      <c r="B131" s="2">
        <v>221080200145</v>
      </c>
      <c r="C131" t="s">
        <v>293</v>
      </c>
      <c r="D131" s="1">
        <v>2</v>
      </c>
      <c r="E131" s="1">
        <v>3.75</v>
      </c>
      <c r="F131" s="1">
        <v>3.84</v>
      </c>
      <c r="G131" t="s">
        <v>8</v>
      </c>
    </row>
    <row r="132" spans="1:7" x14ac:dyDescent="0.25">
      <c r="A132" s="1">
        <v>131</v>
      </c>
      <c r="B132" s="2">
        <v>221080200146</v>
      </c>
      <c r="C132" t="s">
        <v>295</v>
      </c>
      <c r="D132" s="1">
        <v>2</v>
      </c>
      <c r="E132" s="1">
        <v>3.72</v>
      </c>
      <c r="F132" s="1">
        <v>3.65</v>
      </c>
      <c r="G132" t="s">
        <v>8</v>
      </c>
    </row>
    <row r="133" spans="1:7" x14ac:dyDescent="0.25">
      <c r="A133" s="1">
        <v>132</v>
      </c>
      <c r="B133" s="2">
        <v>221080200147</v>
      </c>
      <c r="C133" t="s">
        <v>297</v>
      </c>
      <c r="D133" s="1">
        <v>2</v>
      </c>
      <c r="E133" s="1">
        <v>2.83</v>
      </c>
      <c r="F133" s="1">
        <v>3.41</v>
      </c>
      <c r="G133" t="s">
        <v>8</v>
      </c>
    </row>
    <row r="134" spans="1:7" x14ac:dyDescent="0.25">
      <c r="A134" s="1">
        <v>133</v>
      </c>
      <c r="B134" s="2">
        <v>221080200148</v>
      </c>
      <c r="C134" t="s">
        <v>299</v>
      </c>
      <c r="D134" s="1">
        <v>2</v>
      </c>
      <c r="E134" s="1">
        <v>3.8</v>
      </c>
      <c r="F134" s="1">
        <v>3.57</v>
      </c>
      <c r="G134" t="s">
        <v>8</v>
      </c>
    </row>
    <row r="135" spans="1:7" x14ac:dyDescent="0.25">
      <c r="A135" s="1">
        <v>134</v>
      </c>
      <c r="B135" s="2">
        <v>221080200150</v>
      </c>
      <c r="C135" t="s">
        <v>303</v>
      </c>
      <c r="D135" s="1">
        <v>2</v>
      </c>
      <c r="E135" s="1">
        <v>3.7</v>
      </c>
      <c r="F135" s="1">
        <v>3.78</v>
      </c>
      <c r="G135" t="s">
        <v>8</v>
      </c>
    </row>
    <row r="136" spans="1:7" x14ac:dyDescent="0.25">
      <c r="A136" s="1">
        <v>135</v>
      </c>
      <c r="B136" s="2">
        <v>221080200151</v>
      </c>
      <c r="C136" t="s">
        <v>305</v>
      </c>
      <c r="D136" s="1">
        <v>2</v>
      </c>
      <c r="E136" s="1">
        <v>3.83</v>
      </c>
      <c r="F136" s="1">
        <v>3.88</v>
      </c>
      <c r="G136" t="s">
        <v>8</v>
      </c>
    </row>
    <row r="137" spans="1:7" x14ac:dyDescent="0.25">
      <c r="A137" s="1">
        <v>136</v>
      </c>
      <c r="B137" s="2">
        <v>221080200152</v>
      </c>
      <c r="C137" t="s">
        <v>307</v>
      </c>
      <c r="D137" s="1">
        <v>2</v>
      </c>
      <c r="E137" s="1">
        <v>3.7</v>
      </c>
      <c r="F137" s="1">
        <v>3.45</v>
      </c>
      <c r="G137" t="s">
        <v>8</v>
      </c>
    </row>
    <row r="138" spans="1:7" x14ac:dyDescent="0.25">
      <c r="A138" s="1">
        <v>137</v>
      </c>
      <c r="B138" s="2">
        <v>221080200153</v>
      </c>
      <c r="C138" t="s">
        <v>309</v>
      </c>
      <c r="D138" s="1">
        <v>2</v>
      </c>
      <c r="E138" s="1">
        <v>3.72</v>
      </c>
      <c r="F138" s="1">
        <v>3.75</v>
      </c>
      <c r="G138" t="s">
        <v>8</v>
      </c>
    </row>
    <row r="139" spans="1:7" x14ac:dyDescent="0.25">
      <c r="A139" s="1">
        <v>138</v>
      </c>
      <c r="B139" s="2">
        <v>221080200154</v>
      </c>
      <c r="C139" t="s">
        <v>311</v>
      </c>
      <c r="D139" s="1">
        <v>2</v>
      </c>
      <c r="E139" s="1">
        <v>3.9</v>
      </c>
      <c r="F139" s="1">
        <v>3.8</v>
      </c>
      <c r="G139" t="s">
        <v>8</v>
      </c>
    </row>
    <row r="140" spans="1:7" x14ac:dyDescent="0.25">
      <c r="A140" s="1">
        <v>139</v>
      </c>
      <c r="B140" s="2">
        <v>221080200155</v>
      </c>
      <c r="C140" t="s">
        <v>313</v>
      </c>
      <c r="D140" s="1">
        <v>2</v>
      </c>
      <c r="E140" s="1">
        <v>3.42</v>
      </c>
      <c r="F140" s="1">
        <v>3.12</v>
      </c>
      <c r="G140" t="s">
        <v>8</v>
      </c>
    </row>
    <row r="141" spans="1:7" x14ac:dyDescent="0.25">
      <c r="A141" s="1">
        <v>140</v>
      </c>
      <c r="B141" s="2">
        <v>221080200156</v>
      </c>
      <c r="C141" t="s">
        <v>315</v>
      </c>
      <c r="D141" s="1">
        <v>2</v>
      </c>
      <c r="E141" s="1">
        <v>3.67</v>
      </c>
      <c r="F141" s="1">
        <v>3.53</v>
      </c>
      <c r="G141" t="s">
        <v>8</v>
      </c>
    </row>
    <row r="142" spans="1:7" x14ac:dyDescent="0.25">
      <c r="A142" s="1">
        <v>141</v>
      </c>
      <c r="B142" s="2">
        <v>221080200157</v>
      </c>
      <c r="C142" t="s">
        <v>317</v>
      </c>
      <c r="D142" s="1">
        <v>2</v>
      </c>
      <c r="E142" s="1">
        <v>3.48</v>
      </c>
      <c r="F142" s="1">
        <v>2.74</v>
      </c>
      <c r="G142" t="s">
        <v>8</v>
      </c>
    </row>
    <row r="143" spans="1:7" x14ac:dyDescent="0.25">
      <c r="A143" s="1">
        <v>142</v>
      </c>
      <c r="B143" s="2">
        <v>221080200158</v>
      </c>
      <c r="C143" t="s">
        <v>319</v>
      </c>
      <c r="D143" s="1">
        <v>2</v>
      </c>
      <c r="E143" s="1">
        <v>3.42</v>
      </c>
      <c r="F143" s="1">
        <v>3.74</v>
      </c>
      <c r="G143" t="s">
        <v>8</v>
      </c>
    </row>
    <row r="144" spans="1:7" x14ac:dyDescent="0.25">
      <c r="A144" s="1">
        <v>143</v>
      </c>
      <c r="B144" s="2">
        <v>221080200159</v>
      </c>
      <c r="C144" t="s">
        <v>321</v>
      </c>
      <c r="D144" s="1">
        <v>2</v>
      </c>
      <c r="E144" s="1">
        <v>3.67</v>
      </c>
      <c r="F144" s="1">
        <v>3.52</v>
      </c>
      <c r="G144" t="s">
        <v>8</v>
      </c>
    </row>
    <row r="145" spans="1:7" x14ac:dyDescent="0.25">
      <c r="A145" s="1">
        <v>144</v>
      </c>
      <c r="B145" s="2">
        <v>221080200161</v>
      </c>
      <c r="C145" t="s">
        <v>325</v>
      </c>
      <c r="D145" s="1">
        <v>2</v>
      </c>
      <c r="E145" s="1">
        <v>3.62</v>
      </c>
      <c r="F145" s="1">
        <v>3.59</v>
      </c>
      <c r="G145" t="s">
        <v>8</v>
      </c>
    </row>
    <row r="146" spans="1:7" x14ac:dyDescent="0.25">
      <c r="A146" s="1">
        <v>145</v>
      </c>
      <c r="B146" s="2">
        <v>221080200162</v>
      </c>
      <c r="C146" t="s">
        <v>327</v>
      </c>
      <c r="D146" s="1">
        <v>2</v>
      </c>
      <c r="E146" s="1">
        <v>3.71</v>
      </c>
      <c r="F146" s="1">
        <v>3.38</v>
      </c>
      <c r="G146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AFEF-D500-486A-A840-E6C1816970E9}">
  <dimension ref="A1:G137"/>
  <sheetViews>
    <sheetView workbookViewId="0">
      <selection activeCell="J14" sqref="J14"/>
    </sheetView>
  </sheetViews>
  <sheetFormatPr defaultRowHeight="15" x14ac:dyDescent="0.25"/>
  <cols>
    <col min="1" max="1" width="4" style="1" bestFit="1" customWidth="1"/>
    <col min="2" max="2" width="13.140625" bestFit="1" customWidth="1"/>
    <col min="3" max="3" width="38.85546875" bestFit="1" customWidth="1"/>
    <col min="4" max="4" width="9.42578125" style="1" bestFit="1" customWidth="1"/>
    <col min="5" max="6" width="5" style="1" bestFit="1" customWidth="1"/>
    <col min="7" max="7" width="13.7109375" style="1" bestFit="1" customWidth="1"/>
  </cols>
  <sheetData>
    <row r="1" spans="1:7" s="1" customFormat="1" x14ac:dyDescent="0.25">
      <c r="A1" s="1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 x14ac:dyDescent="0.25">
      <c r="A2" s="1">
        <v>1</v>
      </c>
      <c r="B2" s="2">
        <v>221080200001</v>
      </c>
      <c r="C2" t="s">
        <v>6</v>
      </c>
      <c r="D2" s="1">
        <v>3</v>
      </c>
      <c r="E2" s="1">
        <v>3.63</v>
      </c>
      <c r="F2" s="1">
        <v>3.72</v>
      </c>
      <c r="G2" s="1" t="s">
        <v>8</v>
      </c>
    </row>
    <row r="3" spans="1:7" x14ac:dyDescent="0.25">
      <c r="A3" s="1">
        <v>2</v>
      </c>
      <c r="B3" s="2">
        <v>221080200002</v>
      </c>
      <c r="C3" t="s">
        <v>11</v>
      </c>
      <c r="D3" s="1">
        <v>3</v>
      </c>
      <c r="E3" s="1">
        <v>3.8</v>
      </c>
      <c r="F3" s="1">
        <v>3.72</v>
      </c>
      <c r="G3" s="1" t="s">
        <v>8</v>
      </c>
    </row>
    <row r="4" spans="1:7" x14ac:dyDescent="0.25">
      <c r="A4" s="1">
        <v>3</v>
      </c>
      <c r="B4" s="2">
        <v>221080200005</v>
      </c>
      <c r="C4" t="s">
        <v>16</v>
      </c>
      <c r="D4" s="1">
        <v>3</v>
      </c>
      <c r="E4" s="1">
        <v>3.74</v>
      </c>
      <c r="F4" s="1">
        <v>3.85</v>
      </c>
      <c r="G4" s="1" t="s">
        <v>8</v>
      </c>
    </row>
    <row r="5" spans="1:7" x14ac:dyDescent="0.25">
      <c r="A5" s="1">
        <v>4</v>
      </c>
      <c r="B5" s="2">
        <v>221080200006</v>
      </c>
      <c r="C5" t="s">
        <v>18</v>
      </c>
      <c r="D5" s="1">
        <v>3</v>
      </c>
      <c r="E5" s="1">
        <v>3.89</v>
      </c>
      <c r="F5" s="1">
        <v>3.69</v>
      </c>
      <c r="G5" s="1" t="s">
        <v>8</v>
      </c>
    </row>
    <row r="6" spans="1:7" x14ac:dyDescent="0.25">
      <c r="A6" s="1">
        <v>5</v>
      </c>
      <c r="B6" s="2">
        <v>221080200007</v>
      </c>
      <c r="C6" t="s">
        <v>21</v>
      </c>
      <c r="D6" s="1">
        <v>3</v>
      </c>
      <c r="E6" s="1">
        <v>3.77</v>
      </c>
      <c r="F6" s="1">
        <v>3.63</v>
      </c>
      <c r="G6" s="1" t="s">
        <v>8</v>
      </c>
    </row>
    <row r="7" spans="1:7" x14ac:dyDescent="0.25">
      <c r="A7" s="1">
        <v>6</v>
      </c>
      <c r="B7" s="2">
        <v>221080200008</v>
      </c>
      <c r="C7" t="s">
        <v>24</v>
      </c>
      <c r="D7" s="1">
        <v>3</v>
      </c>
      <c r="E7" s="1">
        <v>3.6</v>
      </c>
      <c r="F7" s="1">
        <v>3.77</v>
      </c>
      <c r="G7" s="1" t="s">
        <v>8</v>
      </c>
    </row>
    <row r="8" spans="1:7" x14ac:dyDescent="0.25">
      <c r="A8" s="1">
        <v>7</v>
      </c>
      <c r="B8" s="2">
        <v>221080200010</v>
      </c>
      <c r="C8" t="s">
        <v>28</v>
      </c>
      <c r="D8" s="1">
        <v>3</v>
      </c>
      <c r="E8" s="1">
        <v>3.77</v>
      </c>
      <c r="F8" s="1">
        <v>3.72</v>
      </c>
      <c r="G8" s="1" t="s">
        <v>8</v>
      </c>
    </row>
    <row r="9" spans="1:7" x14ac:dyDescent="0.25">
      <c r="A9" s="1">
        <v>8</v>
      </c>
      <c r="B9" s="2">
        <v>221080200011</v>
      </c>
      <c r="C9" t="s">
        <v>30</v>
      </c>
      <c r="D9" s="1">
        <v>3</v>
      </c>
      <c r="E9" s="1">
        <v>3.86</v>
      </c>
      <c r="F9" s="1">
        <v>3.82</v>
      </c>
      <c r="G9" s="1" t="s">
        <v>8</v>
      </c>
    </row>
    <row r="10" spans="1:7" x14ac:dyDescent="0.25">
      <c r="A10" s="1">
        <v>9</v>
      </c>
      <c r="B10" s="2">
        <v>221080200012</v>
      </c>
      <c r="C10" t="s">
        <v>32</v>
      </c>
      <c r="D10" s="1">
        <v>3</v>
      </c>
      <c r="E10" s="1">
        <v>3.47</v>
      </c>
      <c r="F10" s="1">
        <v>2.72</v>
      </c>
      <c r="G10" s="1" t="s">
        <v>8</v>
      </c>
    </row>
    <row r="11" spans="1:7" x14ac:dyDescent="0.25">
      <c r="A11" s="1">
        <v>10</v>
      </c>
      <c r="B11" s="2">
        <v>221080200013</v>
      </c>
      <c r="C11" t="s">
        <v>34</v>
      </c>
      <c r="D11" s="1">
        <v>3</v>
      </c>
      <c r="E11" s="1">
        <v>3.72</v>
      </c>
      <c r="F11" s="1">
        <v>3.46</v>
      </c>
      <c r="G11" s="1" t="s">
        <v>8</v>
      </c>
    </row>
    <row r="12" spans="1:7" x14ac:dyDescent="0.25">
      <c r="A12" s="1">
        <v>11</v>
      </c>
      <c r="B12" s="2">
        <v>221080200014</v>
      </c>
      <c r="C12" t="s">
        <v>36</v>
      </c>
      <c r="D12" s="1">
        <v>3</v>
      </c>
      <c r="E12" s="1">
        <v>3.8</v>
      </c>
      <c r="F12" s="1">
        <v>3.82</v>
      </c>
      <c r="G12" s="1" t="s">
        <v>8</v>
      </c>
    </row>
    <row r="13" spans="1:7" x14ac:dyDescent="0.25">
      <c r="A13" s="1">
        <v>12</v>
      </c>
      <c r="B13" s="2">
        <v>221080200015</v>
      </c>
      <c r="C13" t="s">
        <v>38</v>
      </c>
      <c r="D13" s="1">
        <v>3</v>
      </c>
      <c r="E13" s="1">
        <v>3.74</v>
      </c>
      <c r="F13" s="1">
        <v>3.73</v>
      </c>
      <c r="G13" s="1" t="s">
        <v>8</v>
      </c>
    </row>
    <row r="14" spans="1:7" x14ac:dyDescent="0.25">
      <c r="A14" s="1">
        <v>13</v>
      </c>
      <c r="B14" s="2">
        <v>221080200016</v>
      </c>
      <c r="C14" t="s">
        <v>40</v>
      </c>
      <c r="D14" s="1">
        <v>3</v>
      </c>
      <c r="E14" s="1">
        <v>3.48</v>
      </c>
      <c r="F14" s="1">
        <v>3.45</v>
      </c>
      <c r="G14" s="1" t="s">
        <v>8</v>
      </c>
    </row>
    <row r="15" spans="1:7" x14ac:dyDescent="0.25">
      <c r="A15" s="1">
        <v>14</v>
      </c>
      <c r="B15" s="2">
        <v>221080200017</v>
      </c>
      <c r="C15" t="s">
        <v>42</v>
      </c>
      <c r="D15" s="1">
        <v>3</v>
      </c>
      <c r="E15" s="1">
        <v>3.62</v>
      </c>
      <c r="F15" s="1">
        <v>3.57</v>
      </c>
      <c r="G15" s="1" t="s">
        <v>8</v>
      </c>
    </row>
    <row r="16" spans="1:7" x14ac:dyDescent="0.25">
      <c r="A16" s="1">
        <v>15</v>
      </c>
      <c r="B16" s="2">
        <v>221080200018</v>
      </c>
      <c r="C16" t="s">
        <v>44</v>
      </c>
      <c r="D16" s="1">
        <v>3</v>
      </c>
      <c r="E16" s="1">
        <v>3.85</v>
      </c>
      <c r="F16" s="1">
        <v>3.91</v>
      </c>
      <c r="G16" s="1" t="s">
        <v>8</v>
      </c>
    </row>
    <row r="17" spans="1:7" x14ac:dyDescent="0.25">
      <c r="A17" s="1">
        <v>16</v>
      </c>
      <c r="B17" s="2">
        <v>221080200019</v>
      </c>
      <c r="C17" t="s">
        <v>46</v>
      </c>
      <c r="D17" s="1">
        <v>3</v>
      </c>
      <c r="E17" s="1">
        <v>3.84</v>
      </c>
      <c r="F17" s="1">
        <v>3.65</v>
      </c>
      <c r="G17" s="1" t="s">
        <v>8</v>
      </c>
    </row>
    <row r="18" spans="1:7" x14ac:dyDescent="0.25">
      <c r="A18" s="1">
        <v>17</v>
      </c>
      <c r="B18" s="2">
        <v>221080200020</v>
      </c>
      <c r="C18" t="s">
        <v>48</v>
      </c>
      <c r="D18" s="1">
        <v>3</v>
      </c>
      <c r="E18" s="1">
        <v>3.65</v>
      </c>
      <c r="F18" s="1">
        <v>3.84</v>
      </c>
      <c r="G18" s="1" t="s">
        <v>8</v>
      </c>
    </row>
    <row r="19" spans="1:7" x14ac:dyDescent="0.25">
      <c r="A19" s="1">
        <v>18</v>
      </c>
      <c r="B19" s="2">
        <v>221080200021</v>
      </c>
      <c r="C19" t="s">
        <v>50</v>
      </c>
      <c r="D19" s="1">
        <v>3</v>
      </c>
      <c r="E19" s="1">
        <v>3.73</v>
      </c>
      <c r="F19" s="1">
        <v>3.74</v>
      </c>
      <c r="G19" s="1" t="s">
        <v>8</v>
      </c>
    </row>
    <row r="20" spans="1:7" x14ac:dyDescent="0.25">
      <c r="A20" s="1">
        <v>19</v>
      </c>
      <c r="B20" s="2">
        <v>221080200022</v>
      </c>
      <c r="C20" t="s">
        <v>52</v>
      </c>
      <c r="D20" s="1">
        <v>3</v>
      </c>
      <c r="E20" s="1">
        <v>3.87</v>
      </c>
      <c r="F20" s="1">
        <v>3.83</v>
      </c>
      <c r="G20" s="1" t="s">
        <v>8</v>
      </c>
    </row>
    <row r="21" spans="1:7" x14ac:dyDescent="0.25">
      <c r="A21" s="1">
        <v>20</v>
      </c>
      <c r="B21" s="2">
        <v>221080200023</v>
      </c>
      <c r="C21" t="s">
        <v>54</v>
      </c>
      <c r="D21" s="1">
        <v>3</v>
      </c>
      <c r="E21" s="1">
        <v>3.83</v>
      </c>
      <c r="F21" s="1">
        <v>3.85</v>
      </c>
      <c r="G21" s="1" t="s">
        <v>8</v>
      </c>
    </row>
    <row r="22" spans="1:7" x14ac:dyDescent="0.25">
      <c r="A22" s="1">
        <v>21</v>
      </c>
      <c r="B22" s="2">
        <v>221080200025</v>
      </c>
      <c r="C22" t="s">
        <v>56</v>
      </c>
      <c r="D22" s="1">
        <v>3</v>
      </c>
      <c r="E22" s="1">
        <v>3.75</v>
      </c>
      <c r="F22" s="1">
        <v>3.79</v>
      </c>
      <c r="G22" s="1" t="s">
        <v>8</v>
      </c>
    </row>
    <row r="23" spans="1:7" x14ac:dyDescent="0.25">
      <c r="A23" s="1">
        <v>22</v>
      </c>
      <c r="B23" s="2">
        <v>221080200027</v>
      </c>
      <c r="C23" t="s">
        <v>60</v>
      </c>
      <c r="D23" s="1">
        <v>3</v>
      </c>
      <c r="E23" s="1">
        <v>3.58</v>
      </c>
      <c r="F23" s="1">
        <v>3.64</v>
      </c>
      <c r="G23" s="1" t="s">
        <v>8</v>
      </c>
    </row>
    <row r="24" spans="1:7" x14ac:dyDescent="0.25">
      <c r="A24" s="1">
        <v>23</v>
      </c>
      <c r="B24" s="2">
        <v>221080200028</v>
      </c>
      <c r="C24" t="s">
        <v>62</v>
      </c>
      <c r="D24" s="1">
        <v>3</v>
      </c>
      <c r="E24" s="1">
        <v>3.69</v>
      </c>
      <c r="F24" s="1">
        <v>3.55</v>
      </c>
      <c r="G24" s="1" t="s">
        <v>8</v>
      </c>
    </row>
    <row r="25" spans="1:7" x14ac:dyDescent="0.25">
      <c r="A25" s="1">
        <v>24</v>
      </c>
      <c r="B25" s="2">
        <v>221080200029</v>
      </c>
      <c r="C25" t="s">
        <v>64</v>
      </c>
      <c r="D25" s="1">
        <v>3</v>
      </c>
      <c r="E25" s="1">
        <v>3.74</v>
      </c>
      <c r="F25" s="1">
        <v>3.78</v>
      </c>
      <c r="G25" s="1" t="s">
        <v>8</v>
      </c>
    </row>
    <row r="26" spans="1:7" x14ac:dyDescent="0.25">
      <c r="A26" s="1">
        <v>25</v>
      </c>
      <c r="B26" s="2">
        <v>221080200030</v>
      </c>
      <c r="C26" t="s">
        <v>66</v>
      </c>
      <c r="D26" s="1">
        <v>3</v>
      </c>
      <c r="E26" s="1">
        <v>3.73</v>
      </c>
      <c r="F26" s="1">
        <v>3.82</v>
      </c>
      <c r="G26" s="1" t="s">
        <v>8</v>
      </c>
    </row>
    <row r="27" spans="1:7" x14ac:dyDescent="0.25">
      <c r="A27" s="1">
        <v>26</v>
      </c>
      <c r="B27" s="2">
        <v>221080200031</v>
      </c>
      <c r="C27" t="s">
        <v>68</v>
      </c>
      <c r="D27" s="1">
        <v>3</v>
      </c>
      <c r="E27" s="1">
        <v>1.72</v>
      </c>
      <c r="F27" s="1">
        <v>2.73</v>
      </c>
      <c r="G27" s="1" t="s">
        <v>8</v>
      </c>
    </row>
    <row r="28" spans="1:7" x14ac:dyDescent="0.25">
      <c r="A28" s="1">
        <v>27</v>
      </c>
      <c r="B28" s="2">
        <v>221080200034</v>
      </c>
      <c r="C28" t="s">
        <v>73</v>
      </c>
      <c r="D28" s="1">
        <v>3</v>
      </c>
      <c r="E28" s="1">
        <v>3.74</v>
      </c>
      <c r="F28" s="1">
        <v>3.59</v>
      </c>
      <c r="G28" s="1" t="s">
        <v>8</v>
      </c>
    </row>
    <row r="29" spans="1:7" x14ac:dyDescent="0.25">
      <c r="A29" s="1">
        <v>28</v>
      </c>
      <c r="B29" s="2">
        <v>221080200035</v>
      </c>
      <c r="C29" t="s">
        <v>75</v>
      </c>
      <c r="D29" s="1">
        <v>3</v>
      </c>
      <c r="E29" s="1">
        <v>1.93</v>
      </c>
      <c r="F29" s="1">
        <v>2.5</v>
      </c>
      <c r="G29" s="1" t="s">
        <v>8</v>
      </c>
    </row>
    <row r="30" spans="1:7" x14ac:dyDescent="0.25">
      <c r="A30" s="1">
        <v>29</v>
      </c>
      <c r="B30" s="2">
        <v>221080200036</v>
      </c>
      <c r="C30" t="s">
        <v>77</v>
      </c>
      <c r="D30" s="1">
        <v>3</v>
      </c>
      <c r="E30" s="1">
        <v>3.71</v>
      </c>
      <c r="F30" s="1">
        <v>3.64</v>
      </c>
      <c r="G30" s="1" t="s">
        <v>8</v>
      </c>
    </row>
    <row r="31" spans="1:7" x14ac:dyDescent="0.25">
      <c r="A31" s="1">
        <v>30</v>
      </c>
      <c r="B31" s="2">
        <v>221080200038</v>
      </c>
      <c r="C31" t="s">
        <v>81</v>
      </c>
      <c r="D31" s="1">
        <v>3</v>
      </c>
      <c r="E31" s="1">
        <v>3.36</v>
      </c>
      <c r="F31" s="1">
        <v>3.44</v>
      </c>
      <c r="G31" s="1" t="s">
        <v>8</v>
      </c>
    </row>
    <row r="32" spans="1:7" x14ac:dyDescent="0.25">
      <c r="A32" s="1">
        <v>31</v>
      </c>
      <c r="B32" s="2">
        <v>221080200039</v>
      </c>
      <c r="C32" t="s">
        <v>83</v>
      </c>
      <c r="D32" s="1">
        <v>3</v>
      </c>
      <c r="E32" s="1">
        <v>3.22</v>
      </c>
      <c r="F32" s="1">
        <v>3.22</v>
      </c>
      <c r="G32" s="1" t="s">
        <v>8</v>
      </c>
    </row>
    <row r="33" spans="1:7" x14ac:dyDescent="0.25">
      <c r="A33" s="1">
        <v>32</v>
      </c>
      <c r="B33" s="2">
        <v>221080200041</v>
      </c>
      <c r="C33" t="s">
        <v>87</v>
      </c>
      <c r="D33" s="1">
        <v>3</v>
      </c>
      <c r="E33" s="1">
        <v>3.87</v>
      </c>
      <c r="F33" s="1">
        <v>3.86</v>
      </c>
      <c r="G33" s="1" t="s">
        <v>8</v>
      </c>
    </row>
    <row r="34" spans="1:7" x14ac:dyDescent="0.25">
      <c r="A34" s="1">
        <v>33</v>
      </c>
      <c r="B34" s="2">
        <v>221080200042</v>
      </c>
      <c r="C34" t="s">
        <v>89</v>
      </c>
      <c r="D34" s="1">
        <v>3</v>
      </c>
      <c r="E34" s="1">
        <v>3.45</v>
      </c>
      <c r="F34" s="1">
        <v>2.83</v>
      </c>
      <c r="G34" s="1" t="s">
        <v>8</v>
      </c>
    </row>
    <row r="35" spans="1:7" x14ac:dyDescent="0.25">
      <c r="A35" s="1">
        <v>34</v>
      </c>
      <c r="B35" s="2">
        <v>221080200044</v>
      </c>
      <c r="C35" t="s">
        <v>93</v>
      </c>
      <c r="D35" s="1">
        <v>3</v>
      </c>
      <c r="E35" s="1">
        <v>3.78</v>
      </c>
      <c r="F35" s="1">
        <v>3.83</v>
      </c>
      <c r="G35" s="1" t="s">
        <v>8</v>
      </c>
    </row>
    <row r="36" spans="1:7" x14ac:dyDescent="0.25">
      <c r="A36" s="1">
        <v>35</v>
      </c>
      <c r="B36" s="2">
        <v>221080200045</v>
      </c>
      <c r="C36" t="s">
        <v>95</v>
      </c>
      <c r="D36" s="1">
        <v>3</v>
      </c>
      <c r="E36" s="1">
        <v>3.64</v>
      </c>
      <c r="F36" s="1">
        <v>3.61</v>
      </c>
      <c r="G36" s="1" t="s">
        <v>8</v>
      </c>
    </row>
    <row r="37" spans="1:7" x14ac:dyDescent="0.25">
      <c r="A37" s="1">
        <v>36</v>
      </c>
      <c r="B37" s="2">
        <v>221080200046</v>
      </c>
      <c r="C37" t="s">
        <v>97</v>
      </c>
      <c r="D37" s="1">
        <v>3</v>
      </c>
      <c r="E37" s="1">
        <v>3.75</v>
      </c>
      <c r="F37" s="1">
        <v>3.86</v>
      </c>
      <c r="G37" s="1" t="s">
        <v>8</v>
      </c>
    </row>
    <row r="38" spans="1:7" x14ac:dyDescent="0.25">
      <c r="A38" s="1">
        <v>37</v>
      </c>
      <c r="B38" s="2">
        <v>221080200047</v>
      </c>
      <c r="C38" t="s">
        <v>99</v>
      </c>
      <c r="D38" s="1">
        <v>3</v>
      </c>
      <c r="E38" s="1">
        <v>3.58</v>
      </c>
      <c r="F38" s="1">
        <v>3.7</v>
      </c>
      <c r="G38" s="1" t="s">
        <v>8</v>
      </c>
    </row>
    <row r="39" spans="1:7" x14ac:dyDescent="0.25">
      <c r="A39" s="1">
        <v>38</v>
      </c>
      <c r="B39" s="2">
        <v>221080200048</v>
      </c>
      <c r="C39" t="s">
        <v>101</v>
      </c>
      <c r="D39" s="1">
        <v>3</v>
      </c>
      <c r="E39" s="1">
        <v>3.82</v>
      </c>
      <c r="F39" s="1">
        <v>3.81</v>
      </c>
      <c r="G39" s="1" t="s">
        <v>8</v>
      </c>
    </row>
    <row r="40" spans="1:7" x14ac:dyDescent="0.25">
      <c r="A40" s="1">
        <v>39</v>
      </c>
      <c r="B40" s="2">
        <v>221080200049</v>
      </c>
      <c r="C40" t="s">
        <v>103</v>
      </c>
      <c r="D40" s="1">
        <v>3</v>
      </c>
      <c r="E40" s="1">
        <v>3.59</v>
      </c>
      <c r="F40" s="1">
        <v>3.51</v>
      </c>
      <c r="G40" s="1" t="s">
        <v>8</v>
      </c>
    </row>
    <row r="41" spans="1:7" x14ac:dyDescent="0.25">
      <c r="A41" s="1">
        <v>40</v>
      </c>
      <c r="B41" s="2">
        <v>221080200051</v>
      </c>
      <c r="C41" t="s">
        <v>107</v>
      </c>
      <c r="D41" s="1">
        <v>3</v>
      </c>
      <c r="E41" s="1">
        <v>3.81</v>
      </c>
      <c r="F41" s="1">
        <v>3.75</v>
      </c>
      <c r="G41" s="1" t="s">
        <v>8</v>
      </c>
    </row>
    <row r="42" spans="1:7" x14ac:dyDescent="0.25">
      <c r="A42" s="1">
        <v>41</v>
      </c>
      <c r="B42" s="2">
        <v>221080200052</v>
      </c>
      <c r="C42" t="s">
        <v>109</v>
      </c>
      <c r="D42" s="1">
        <v>3</v>
      </c>
      <c r="E42" s="1">
        <v>3.65</v>
      </c>
      <c r="F42" s="1">
        <v>3.52</v>
      </c>
      <c r="G42" s="1" t="s">
        <v>8</v>
      </c>
    </row>
    <row r="43" spans="1:7" x14ac:dyDescent="0.25">
      <c r="A43" s="1">
        <v>42</v>
      </c>
      <c r="B43" s="2">
        <v>221080200053</v>
      </c>
      <c r="C43" t="s">
        <v>111</v>
      </c>
      <c r="D43" s="1">
        <v>3</v>
      </c>
      <c r="E43" s="1">
        <v>3.64</v>
      </c>
      <c r="F43" s="1">
        <v>3.67</v>
      </c>
      <c r="G43" s="1" t="s">
        <v>8</v>
      </c>
    </row>
    <row r="44" spans="1:7" x14ac:dyDescent="0.25">
      <c r="A44" s="1">
        <v>43</v>
      </c>
      <c r="B44" s="2">
        <v>221080200054</v>
      </c>
      <c r="C44" t="s">
        <v>113</v>
      </c>
      <c r="D44" s="1">
        <v>3</v>
      </c>
      <c r="E44" s="1">
        <v>3.63</v>
      </c>
      <c r="F44" s="1">
        <v>3.53</v>
      </c>
      <c r="G44" s="1" t="s">
        <v>8</v>
      </c>
    </row>
    <row r="45" spans="1:7" x14ac:dyDescent="0.25">
      <c r="A45" s="1">
        <v>44</v>
      </c>
      <c r="B45" s="2">
        <v>221080200055</v>
      </c>
      <c r="C45" t="s">
        <v>115</v>
      </c>
      <c r="D45" s="1">
        <v>3</v>
      </c>
      <c r="E45" s="1">
        <v>3.65</v>
      </c>
      <c r="F45" s="1">
        <v>3.44</v>
      </c>
      <c r="G45" s="1" t="s">
        <v>8</v>
      </c>
    </row>
    <row r="46" spans="1:7" x14ac:dyDescent="0.25">
      <c r="A46" s="1">
        <v>45</v>
      </c>
      <c r="B46" s="2">
        <v>221080200056</v>
      </c>
      <c r="C46" t="s">
        <v>117</v>
      </c>
      <c r="D46" s="1">
        <v>3</v>
      </c>
      <c r="E46" s="1">
        <v>3.65</v>
      </c>
      <c r="F46" s="1">
        <v>3.39</v>
      </c>
      <c r="G46" s="1" t="s">
        <v>8</v>
      </c>
    </row>
    <row r="47" spans="1:7" x14ac:dyDescent="0.25">
      <c r="A47" s="1">
        <v>46</v>
      </c>
      <c r="B47" s="2">
        <v>221080200057</v>
      </c>
      <c r="C47" t="s">
        <v>119</v>
      </c>
      <c r="D47" s="1">
        <v>3</v>
      </c>
      <c r="E47" s="1">
        <v>3.78</v>
      </c>
      <c r="F47" s="1">
        <v>3.8</v>
      </c>
      <c r="G47" s="1" t="s">
        <v>8</v>
      </c>
    </row>
    <row r="48" spans="1:7" x14ac:dyDescent="0.25">
      <c r="A48" s="1">
        <v>47</v>
      </c>
      <c r="B48" s="2">
        <v>221080200058</v>
      </c>
      <c r="C48" t="s">
        <v>121</v>
      </c>
      <c r="D48" s="1">
        <v>3</v>
      </c>
      <c r="E48" s="1">
        <v>3.7</v>
      </c>
      <c r="F48" s="1">
        <v>3.77</v>
      </c>
      <c r="G48" s="1" t="s">
        <v>8</v>
      </c>
    </row>
    <row r="49" spans="1:7" x14ac:dyDescent="0.25">
      <c r="A49" s="1">
        <v>48</v>
      </c>
      <c r="B49" s="2">
        <v>221080200059</v>
      </c>
      <c r="C49" t="s">
        <v>123</v>
      </c>
      <c r="D49" s="1">
        <v>3</v>
      </c>
      <c r="E49" s="1">
        <v>2.96</v>
      </c>
      <c r="F49" s="1">
        <v>2.75</v>
      </c>
      <c r="G49" s="1" t="s">
        <v>8</v>
      </c>
    </row>
    <row r="50" spans="1:7" x14ac:dyDescent="0.25">
      <c r="A50" s="1">
        <v>49</v>
      </c>
      <c r="B50" s="2">
        <v>221080200060</v>
      </c>
      <c r="C50" t="s">
        <v>125</v>
      </c>
      <c r="D50" s="1">
        <v>3</v>
      </c>
      <c r="E50" s="1">
        <v>3.45</v>
      </c>
      <c r="F50" s="1">
        <v>3.42</v>
      </c>
      <c r="G50" s="1" t="s">
        <v>8</v>
      </c>
    </row>
    <row r="51" spans="1:7" x14ac:dyDescent="0.25">
      <c r="A51" s="1">
        <v>50</v>
      </c>
      <c r="B51" s="2">
        <v>221080200062</v>
      </c>
      <c r="C51" t="s">
        <v>129</v>
      </c>
      <c r="D51" s="1">
        <v>3</v>
      </c>
      <c r="E51" s="1">
        <v>2.13</v>
      </c>
      <c r="F51" s="1">
        <v>2.2000000000000002</v>
      </c>
      <c r="G51" s="1" t="s">
        <v>8</v>
      </c>
    </row>
    <row r="52" spans="1:7" x14ac:dyDescent="0.25">
      <c r="A52" s="1">
        <v>51</v>
      </c>
      <c r="B52" s="2">
        <v>221080200063</v>
      </c>
      <c r="C52" t="s">
        <v>131</v>
      </c>
      <c r="D52" s="1">
        <v>3</v>
      </c>
      <c r="E52" s="1">
        <v>2.52</v>
      </c>
      <c r="F52" s="1">
        <v>2.79</v>
      </c>
      <c r="G52" s="1" t="s">
        <v>8</v>
      </c>
    </row>
    <row r="53" spans="1:7" x14ac:dyDescent="0.25">
      <c r="A53" s="1">
        <v>52</v>
      </c>
      <c r="B53" s="2">
        <v>221080200064</v>
      </c>
      <c r="C53" t="s">
        <v>133</v>
      </c>
      <c r="D53" s="1">
        <v>3</v>
      </c>
      <c r="E53" s="1">
        <v>3.48</v>
      </c>
      <c r="F53" s="1">
        <v>3.31</v>
      </c>
      <c r="G53" s="1" t="s">
        <v>8</v>
      </c>
    </row>
    <row r="54" spans="1:7" x14ac:dyDescent="0.25">
      <c r="A54" s="1">
        <v>53</v>
      </c>
      <c r="B54" s="2">
        <v>221080200065</v>
      </c>
      <c r="C54" t="s">
        <v>135</v>
      </c>
      <c r="D54" s="1">
        <v>3</v>
      </c>
      <c r="E54" s="1">
        <v>3.75</v>
      </c>
      <c r="F54" s="1">
        <v>3.89</v>
      </c>
      <c r="G54" s="1" t="s">
        <v>8</v>
      </c>
    </row>
    <row r="55" spans="1:7" x14ac:dyDescent="0.25">
      <c r="A55" s="1">
        <v>54</v>
      </c>
      <c r="B55" s="2">
        <v>221080200066</v>
      </c>
      <c r="C55" t="s">
        <v>137</v>
      </c>
      <c r="D55" s="1">
        <v>3</v>
      </c>
      <c r="E55" s="1">
        <v>3.77</v>
      </c>
      <c r="F55" s="1">
        <v>3.69</v>
      </c>
      <c r="G55" s="1" t="s">
        <v>8</v>
      </c>
    </row>
    <row r="56" spans="1:7" x14ac:dyDescent="0.25">
      <c r="A56" s="1">
        <v>55</v>
      </c>
      <c r="B56" s="2">
        <v>221080200067</v>
      </c>
      <c r="C56" t="s">
        <v>139</v>
      </c>
      <c r="D56" s="1">
        <v>3</v>
      </c>
      <c r="E56" s="1">
        <v>3.67</v>
      </c>
      <c r="F56" s="1">
        <v>3.71</v>
      </c>
      <c r="G56" s="1" t="s">
        <v>8</v>
      </c>
    </row>
    <row r="57" spans="1:7" x14ac:dyDescent="0.25">
      <c r="A57" s="1">
        <v>56</v>
      </c>
      <c r="B57" s="2">
        <v>221080200068</v>
      </c>
      <c r="C57" t="s">
        <v>141</v>
      </c>
      <c r="D57" s="1">
        <v>3</v>
      </c>
      <c r="E57" s="1">
        <v>3.64</v>
      </c>
      <c r="F57" s="1">
        <v>3</v>
      </c>
      <c r="G57" s="1" t="s">
        <v>8</v>
      </c>
    </row>
    <row r="58" spans="1:7" x14ac:dyDescent="0.25">
      <c r="A58" s="1">
        <v>57</v>
      </c>
      <c r="B58" s="2">
        <v>221080200069</v>
      </c>
      <c r="C58" t="s">
        <v>143</v>
      </c>
      <c r="D58" s="1">
        <v>3</v>
      </c>
      <c r="E58" s="1">
        <v>3.8</v>
      </c>
      <c r="F58" s="1">
        <v>3.83</v>
      </c>
      <c r="G58" s="1" t="s">
        <v>8</v>
      </c>
    </row>
    <row r="59" spans="1:7" x14ac:dyDescent="0.25">
      <c r="A59" s="1">
        <v>58</v>
      </c>
      <c r="B59" s="2">
        <v>221080200070</v>
      </c>
      <c r="C59" t="s">
        <v>145</v>
      </c>
      <c r="D59" s="1">
        <v>3</v>
      </c>
      <c r="E59" s="1">
        <v>3.72</v>
      </c>
      <c r="F59" s="1">
        <v>3.52</v>
      </c>
      <c r="G59" s="1" t="s">
        <v>8</v>
      </c>
    </row>
    <row r="60" spans="1:7" x14ac:dyDescent="0.25">
      <c r="A60" s="1">
        <v>59</v>
      </c>
      <c r="B60" s="2">
        <v>221080200071</v>
      </c>
      <c r="C60" t="s">
        <v>147</v>
      </c>
      <c r="D60" s="1">
        <v>3</v>
      </c>
      <c r="E60" s="1">
        <v>3.65</v>
      </c>
      <c r="F60" s="1">
        <v>3.78</v>
      </c>
      <c r="G60" s="1" t="s">
        <v>8</v>
      </c>
    </row>
    <row r="61" spans="1:7" x14ac:dyDescent="0.25">
      <c r="A61" s="1">
        <v>60</v>
      </c>
      <c r="B61" s="2">
        <v>221080200072</v>
      </c>
      <c r="C61" t="s">
        <v>149</v>
      </c>
      <c r="D61" s="1">
        <v>3</v>
      </c>
      <c r="E61" s="1">
        <v>3.84</v>
      </c>
      <c r="F61" s="1">
        <v>3.82</v>
      </c>
      <c r="G61" s="1" t="s">
        <v>8</v>
      </c>
    </row>
    <row r="62" spans="1:7" x14ac:dyDescent="0.25">
      <c r="A62" s="1">
        <v>61</v>
      </c>
      <c r="B62" s="2">
        <v>221080200073</v>
      </c>
      <c r="C62" t="s">
        <v>151</v>
      </c>
      <c r="D62" s="1">
        <v>3</v>
      </c>
      <c r="E62" s="1">
        <v>3.71</v>
      </c>
      <c r="F62" s="1">
        <v>3.77</v>
      </c>
      <c r="G62" s="1" t="s">
        <v>8</v>
      </c>
    </row>
    <row r="63" spans="1:7" x14ac:dyDescent="0.25">
      <c r="A63" s="1">
        <v>62</v>
      </c>
      <c r="B63" s="2">
        <v>221080200074</v>
      </c>
      <c r="C63" t="s">
        <v>153</v>
      </c>
      <c r="D63" s="1">
        <v>3</v>
      </c>
      <c r="E63" s="1">
        <v>3.78</v>
      </c>
      <c r="F63" s="1">
        <v>3.81</v>
      </c>
      <c r="G63" s="1" t="s">
        <v>8</v>
      </c>
    </row>
    <row r="64" spans="1:7" x14ac:dyDescent="0.25">
      <c r="A64" s="1">
        <v>63</v>
      </c>
      <c r="B64" s="2">
        <v>221080200075</v>
      </c>
      <c r="C64" t="s">
        <v>155</v>
      </c>
      <c r="D64" s="1">
        <v>3</v>
      </c>
      <c r="E64" s="1">
        <v>3.8</v>
      </c>
      <c r="F64" s="1">
        <v>3.65</v>
      </c>
      <c r="G64" s="1" t="s">
        <v>8</v>
      </c>
    </row>
    <row r="65" spans="1:7" x14ac:dyDescent="0.25">
      <c r="A65" s="1">
        <v>64</v>
      </c>
      <c r="B65" s="2">
        <v>221080200076</v>
      </c>
      <c r="C65" t="s">
        <v>157</v>
      </c>
      <c r="D65" s="1">
        <v>3</v>
      </c>
      <c r="E65" s="1">
        <v>3.75</v>
      </c>
      <c r="F65" s="1">
        <v>3.47</v>
      </c>
      <c r="G65" s="1" t="s">
        <v>8</v>
      </c>
    </row>
    <row r="66" spans="1:7" x14ac:dyDescent="0.25">
      <c r="A66" s="1">
        <v>65</v>
      </c>
      <c r="B66" s="2">
        <v>221080200077</v>
      </c>
      <c r="C66" t="s">
        <v>159</v>
      </c>
      <c r="D66" s="1">
        <v>3</v>
      </c>
      <c r="E66" s="1">
        <v>3.75</v>
      </c>
      <c r="F66" s="1">
        <v>3.87</v>
      </c>
      <c r="G66" s="1" t="s">
        <v>8</v>
      </c>
    </row>
    <row r="67" spans="1:7" x14ac:dyDescent="0.25">
      <c r="A67" s="1">
        <v>66</v>
      </c>
      <c r="B67" s="2">
        <v>221080200078</v>
      </c>
      <c r="C67" t="s">
        <v>161</v>
      </c>
      <c r="D67" s="1">
        <v>3</v>
      </c>
      <c r="E67" s="1">
        <v>3.67</v>
      </c>
      <c r="F67" s="1">
        <v>3.63</v>
      </c>
      <c r="G67" s="1" t="s">
        <v>8</v>
      </c>
    </row>
    <row r="68" spans="1:7" x14ac:dyDescent="0.25">
      <c r="A68" s="1">
        <v>67</v>
      </c>
      <c r="B68" s="2">
        <v>221080200079</v>
      </c>
      <c r="C68" t="s">
        <v>163</v>
      </c>
      <c r="D68" s="1">
        <v>3</v>
      </c>
      <c r="E68" s="1">
        <v>3.75</v>
      </c>
      <c r="F68" s="1">
        <v>3.77</v>
      </c>
      <c r="G68" s="1" t="s">
        <v>8</v>
      </c>
    </row>
    <row r="69" spans="1:7" x14ac:dyDescent="0.25">
      <c r="A69" s="1">
        <v>68</v>
      </c>
      <c r="B69" s="2">
        <v>221080200081</v>
      </c>
      <c r="C69" t="s">
        <v>167</v>
      </c>
      <c r="D69" s="1">
        <v>3</v>
      </c>
      <c r="E69" s="1">
        <v>3.75</v>
      </c>
      <c r="F69" s="1">
        <v>3.77</v>
      </c>
      <c r="G69" s="1" t="s">
        <v>8</v>
      </c>
    </row>
    <row r="70" spans="1:7" x14ac:dyDescent="0.25">
      <c r="A70" s="1">
        <v>69</v>
      </c>
      <c r="B70" s="2">
        <v>221080200082</v>
      </c>
      <c r="C70" t="s">
        <v>169</v>
      </c>
      <c r="D70" s="1">
        <v>3</v>
      </c>
      <c r="E70" s="1">
        <v>3.65</v>
      </c>
      <c r="F70" s="1">
        <v>3.53</v>
      </c>
      <c r="G70" s="1" t="s">
        <v>8</v>
      </c>
    </row>
    <row r="71" spans="1:7" x14ac:dyDescent="0.25">
      <c r="A71" s="1">
        <v>70</v>
      </c>
      <c r="B71" s="2">
        <v>221080200083</v>
      </c>
      <c r="C71" t="s">
        <v>171</v>
      </c>
      <c r="D71" s="1">
        <v>3</v>
      </c>
      <c r="E71" s="1">
        <v>3.77</v>
      </c>
      <c r="F71" s="1">
        <v>3.31</v>
      </c>
      <c r="G71" s="1" t="s">
        <v>8</v>
      </c>
    </row>
    <row r="72" spans="1:7" x14ac:dyDescent="0.25">
      <c r="A72" s="1">
        <v>71</v>
      </c>
      <c r="B72" s="2">
        <v>221080200084</v>
      </c>
      <c r="C72" t="s">
        <v>173</v>
      </c>
      <c r="D72" s="1">
        <v>3</v>
      </c>
      <c r="E72" s="1">
        <v>3.55</v>
      </c>
      <c r="F72" s="1">
        <v>3.63</v>
      </c>
      <c r="G72" s="1" t="s">
        <v>8</v>
      </c>
    </row>
    <row r="73" spans="1:7" x14ac:dyDescent="0.25">
      <c r="A73" s="1">
        <v>72</v>
      </c>
      <c r="B73" s="2">
        <v>221080200085</v>
      </c>
      <c r="C73" t="s">
        <v>175</v>
      </c>
      <c r="D73" s="1">
        <v>3</v>
      </c>
      <c r="E73" s="1">
        <v>3.81</v>
      </c>
      <c r="F73" s="1">
        <v>3.86</v>
      </c>
      <c r="G73" s="1" t="s">
        <v>8</v>
      </c>
    </row>
    <row r="74" spans="1:7" x14ac:dyDescent="0.25">
      <c r="A74" s="1">
        <v>73</v>
      </c>
      <c r="B74" s="2">
        <v>221080200086</v>
      </c>
      <c r="C74" t="s">
        <v>177</v>
      </c>
      <c r="D74" s="1">
        <v>3</v>
      </c>
      <c r="E74" s="1">
        <v>3.77</v>
      </c>
      <c r="F74" s="1">
        <v>3.83</v>
      </c>
      <c r="G74" s="1" t="s">
        <v>8</v>
      </c>
    </row>
    <row r="75" spans="1:7" x14ac:dyDescent="0.25">
      <c r="A75" s="1">
        <v>74</v>
      </c>
      <c r="B75" s="2">
        <v>221080200087</v>
      </c>
      <c r="C75" t="s">
        <v>179</v>
      </c>
      <c r="D75" s="1">
        <v>3</v>
      </c>
      <c r="E75" s="1">
        <v>3.97</v>
      </c>
      <c r="F75" s="1">
        <v>3.91</v>
      </c>
      <c r="G75" s="1" t="s">
        <v>8</v>
      </c>
    </row>
    <row r="76" spans="1:7" x14ac:dyDescent="0.25">
      <c r="A76" s="1">
        <v>75</v>
      </c>
      <c r="B76" s="2">
        <v>221080200088</v>
      </c>
      <c r="C76" t="s">
        <v>181</v>
      </c>
      <c r="D76" s="1">
        <v>3</v>
      </c>
      <c r="E76" s="1">
        <v>2.2599999999999998</v>
      </c>
      <c r="F76" s="1">
        <v>2.91</v>
      </c>
      <c r="G76" s="1" t="s">
        <v>8</v>
      </c>
    </row>
    <row r="77" spans="1:7" x14ac:dyDescent="0.25">
      <c r="A77" s="1">
        <v>76</v>
      </c>
      <c r="B77" s="2">
        <v>221080200089</v>
      </c>
      <c r="C77" t="s">
        <v>183</v>
      </c>
      <c r="D77" s="1">
        <v>3</v>
      </c>
      <c r="E77" s="1">
        <v>3.6</v>
      </c>
      <c r="F77" s="1">
        <v>3.72</v>
      </c>
      <c r="G77" s="1" t="s">
        <v>8</v>
      </c>
    </row>
    <row r="78" spans="1:7" x14ac:dyDescent="0.25">
      <c r="A78" s="1">
        <v>77</v>
      </c>
      <c r="B78" s="2">
        <v>221080200090</v>
      </c>
      <c r="C78" t="s">
        <v>185</v>
      </c>
      <c r="D78" s="1">
        <v>3</v>
      </c>
      <c r="E78" s="1">
        <v>3.71</v>
      </c>
      <c r="F78" s="1">
        <v>3.75</v>
      </c>
      <c r="G78" s="1" t="s">
        <v>8</v>
      </c>
    </row>
    <row r="79" spans="1:7" x14ac:dyDescent="0.25">
      <c r="A79" s="1">
        <v>78</v>
      </c>
      <c r="B79" s="2">
        <v>221080200092</v>
      </c>
      <c r="C79" t="s">
        <v>189</v>
      </c>
      <c r="D79" s="1">
        <v>3</v>
      </c>
      <c r="E79" s="1">
        <v>3.8</v>
      </c>
      <c r="F79" s="1">
        <v>3.81</v>
      </c>
      <c r="G79" s="1" t="s">
        <v>8</v>
      </c>
    </row>
    <row r="80" spans="1:7" x14ac:dyDescent="0.25">
      <c r="A80" s="1">
        <v>79</v>
      </c>
      <c r="B80" s="2">
        <v>221080200093</v>
      </c>
      <c r="C80" t="s">
        <v>191</v>
      </c>
      <c r="D80" s="1">
        <v>3</v>
      </c>
      <c r="E80" s="1">
        <v>0.67</v>
      </c>
      <c r="F80" s="1">
        <v>2.94</v>
      </c>
      <c r="G80" s="1" t="s">
        <v>8</v>
      </c>
    </row>
    <row r="81" spans="1:7" x14ac:dyDescent="0.25">
      <c r="A81" s="1">
        <v>80</v>
      </c>
      <c r="B81" s="2">
        <v>221080200094</v>
      </c>
      <c r="C81" t="s">
        <v>193</v>
      </c>
      <c r="D81" s="1">
        <v>3</v>
      </c>
      <c r="E81" s="1">
        <v>2.04</v>
      </c>
      <c r="F81" s="1">
        <v>2.71</v>
      </c>
      <c r="G81" s="1" t="s">
        <v>8</v>
      </c>
    </row>
    <row r="82" spans="1:7" x14ac:dyDescent="0.25">
      <c r="A82" s="1">
        <v>81</v>
      </c>
      <c r="B82" s="2">
        <v>221080200095</v>
      </c>
      <c r="C82" t="s">
        <v>195</v>
      </c>
      <c r="D82" s="1">
        <v>3</v>
      </c>
      <c r="E82" s="1">
        <v>2.8</v>
      </c>
      <c r="F82" s="1">
        <v>2.5299999999999998</v>
      </c>
      <c r="G82" s="1" t="s">
        <v>8</v>
      </c>
    </row>
    <row r="83" spans="1:7" x14ac:dyDescent="0.25">
      <c r="A83" s="1">
        <v>82</v>
      </c>
      <c r="B83" s="2">
        <v>221080200096</v>
      </c>
      <c r="C83" t="s">
        <v>197</v>
      </c>
      <c r="D83" s="1">
        <v>3</v>
      </c>
      <c r="E83" s="1">
        <v>3.71</v>
      </c>
      <c r="F83" s="1">
        <v>3.8</v>
      </c>
      <c r="G83" s="1" t="s">
        <v>8</v>
      </c>
    </row>
    <row r="84" spans="1:7" x14ac:dyDescent="0.25">
      <c r="A84" s="1">
        <v>83</v>
      </c>
      <c r="B84" s="2">
        <v>221080200097</v>
      </c>
      <c r="C84" t="s">
        <v>199</v>
      </c>
      <c r="D84" s="1">
        <v>3</v>
      </c>
      <c r="E84" s="1">
        <v>3.81</v>
      </c>
      <c r="F84" s="1">
        <v>3.92</v>
      </c>
      <c r="G84" s="1" t="s">
        <v>8</v>
      </c>
    </row>
    <row r="85" spans="1:7" x14ac:dyDescent="0.25">
      <c r="A85" s="1">
        <v>84</v>
      </c>
      <c r="B85" s="2">
        <v>221080200099</v>
      </c>
      <c r="C85" t="s">
        <v>201</v>
      </c>
      <c r="D85" s="1">
        <v>3</v>
      </c>
      <c r="E85" s="1">
        <v>3.58</v>
      </c>
      <c r="F85" s="1">
        <v>3.26</v>
      </c>
      <c r="G85" s="1" t="s">
        <v>8</v>
      </c>
    </row>
    <row r="86" spans="1:7" x14ac:dyDescent="0.25">
      <c r="A86" s="1">
        <v>85</v>
      </c>
      <c r="B86" s="2">
        <v>221080200100</v>
      </c>
      <c r="C86" t="s">
        <v>203</v>
      </c>
      <c r="D86" s="1">
        <v>3</v>
      </c>
      <c r="E86" s="1">
        <v>3.78</v>
      </c>
      <c r="F86" s="1">
        <v>3.73</v>
      </c>
      <c r="G86" s="1" t="s">
        <v>8</v>
      </c>
    </row>
    <row r="87" spans="1:7" x14ac:dyDescent="0.25">
      <c r="A87" s="1">
        <v>86</v>
      </c>
      <c r="B87" s="2">
        <v>221080200101</v>
      </c>
      <c r="C87" t="s">
        <v>205</v>
      </c>
      <c r="D87" s="1">
        <v>3</v>
      </c>
      <c r="E87" s="1">
        <v>3.7</v>
      </c>
      <c r="F87" s="1">
        <v>3.83</v>
      </c>
      <c r="G87" s="1" t="s">
        <v>8</v>
      </c>
    </row>
    <row r="88" spans="1:7" x14ac:dyDescent="0.25">
      <c r="A88" s="1">
        <v>87</v>
      </c>
      <c r="B88" s="2">
        <v>221080200102</v>
      </c>
      <c r="C88" t="s">
        <v>207</v>
      </c>
      <c r="D88" s="1">
        <v>3</v>
      </c>
      <c r="E88" s="1">
        <v>3.71</v>
      </c>
      <c r="F88" s="1">
        <v>3.79</v>
      </c>
      <c r="G88" s="1" t="s">
        <v>8</v>
      </c>
    </row>
    <row r="89" spans="1:7" x14ac:dyDescent="0.25">
      <c r="A89" s="1">
        <v>88</v>
      </c>
      <c r="B89" s="2">
        <v>221080200103</v>
      </c>
      <c r="C89" t="s">
        <v>209</v>
      </c>
      <c r="D89" s="1">
        <v>3</v>
      </c>
      <c r="E89" s="1">
        <v>3.78</v>
      </c>
      <c r="F89" s="1">
        <v>3.84</v>
      </c>
      <c r="G89" s="1" t="s">
        <v>8</v>
      </c>
    </row>
    <row r="90" spans="1:7" x14ac:dyDescent="0.25">
      <c r="A90" s="1">
        <v>89</v>
      </c>
      <c r="B90" s="2">
        <v>221080200105</v>
      </c>
      <c r="C90" t="s">
        <v>213</v>
      </c>
      <c r="D90" s="1">
        <v>3</v>
      </c>
      <c r="E90" s="1">
        <v>3.77</v>
      </c>
      <c r="F90" s="1">
        <v>3.46</v>
      </c>
      <c r="G90" s="1" t="s">
        <v>8</v>
      </c>
    </row>
    <row r="91" spans="1:7" x14ac:dyDescent="0.25">
      <c r="A91" s="1">
        <v>90</v>
      </c>
      <c r="B91" s="2">
        <v>221080200106</v>
      </c>
      <c r="C91" t="s">
        <v>215</v>
      </c>
      <c r="D91" s="1">
        <v>3</v>
      </c>
      <c r="E91" s="1">
        <v>3.84</v>
      </c>
      <c r="F91" s="1">
        <v>3.87</v>
      </c>
      <c r="G91" s="1" t="s">
        <v>8</v>
      </c>
    </row>
    <row r="92" spans="1:7" x14ac:dyDescent="0.25">
      <c r="A92" s="1">
        <v>91</v>
      </c>
      <c r="B92" s="2">
        <v>221080200107</v>
      </c>
      <c r="C92" t="s">
        <v>217</v>
      </c>
      <c r="D92" s="1">
        <v>3</v>
      </c>
      <c r="E92" s="1">
        <v>3.93</v>
      </c>
      <c r="F92" s="1">
        <v>3.9</v>
      </c>
      <c r="G92" s="1" t="s">
        <v>8</v>
      </c>
    </row>
    <row r="93" spans="1:7" x14ac:dyDescent="0.25">
      <c r="A93" s="1">
        <v>92</v>
      </c>
      <c r="B93" s="2">
        <v>221080200108</v>
      </c>
      <c r="C93" t="s">
        <v>219</v>
      </c>
      <c r="D93" s="1">
        <v>3</v>
      </c>
      <c r="E93" s="1">
        <v>3.78</v>
      </c>
      <c r="F93" s="1">
        <v>3.79</v>
      </c>
      <c r="G93" s="1" t="s">
        <v>8</v>
      </c>
    </row>
    <row r="94" spans="1:7" x14ac:dyDescent="0.25">
      <c r="A94" s="1">
        <v>93</v>
      </c>
      <c r="B94" s="2">
        <v>221080200109</v>
      </c>
      <c r="C94" t="s">
        <v>221</v>
      </c>
      <c r="D94" s="1">
        <v>3</v>
      </c>
      <c r="E94" s="1">
        <v>3.78</v>
      </c>
      <c r="F94" s="1">
        <v>3.75</v>
      </c>
      <c r="G94" s="1" t="s">
        <v>8</v>
      </c>
    </row>
    <row r="95" spans="1:7" x14ac:dyDescent="0.25">
      <c r="A95" s="1">
        <v>94</v>
      </c>
      <c r="B95" s="2">
        <v>221080200111</v>
      </c>
      <c r="C95" t="s">
        <v>225</v>
      </c>
      <c r="D95" s="1">
        <v>3</v>
      </c>
      <c r="E95" s="1">
        <v>3.69</v>
      </c>
      <c r="F95" s="1">
        <v>3.33</v>
      </c>
      <c r="G95" s="1" t="s">
        <v>8</v>
      </c>
    </row>
    <row r="96" spans="1:7" x14ac:dyDescent="0.25">
      <c r="A96" s="1">
        <v>95</v>
      </c>
      <c r="B96" s="2">
        <v>221080200112</v>
      </c>
      <c r="C96" t="s">
        <v>227</v>
      </c>
      <c r="D96" s="1">
        <v>3</v>
      </c>
      <c r="E96" s="1">
        <v>3.77</v>
      </c>
      <c r="F96" s="1">
        <v>3.83</v>
      </c>
      <c r="G96" s="1" t="s">
        <v>8</v>
      </c>
    </row>
    <row r="97" spans="1:7" x14ac:dyDescent="0.25">
      <c r="A97" s="1">
        <v>96</v>
      </c>
      <c r="B97" s="2">
        <v>221080200113</v>
      </c>
      <c r="C97" t="s">
        <v>229</v>
      </c>
      <c r="D97" s="1">
        <v>3</v>
      </c>
      <c r="E97" s="1">
        <v>3.68</v>
      </c>
      <c r="F97" s="1">
        <v>3.73</v>
      </c>
      <c r="G97" s="1" t="s">
        <v>8</v>
      </c>
    </row>
    <row r="98" spans="1:7" x14ac:dyDescent="0.25">
      <c r="A98" s="1">
        <v>97</v>
      </c>
      <c r="B98" s="2">
        <v>221080200115</v>
      </c>
      <c r="C98" t="s">
        <v>233</v>
      </c>
      <c r="D98" s="1">
        <v>3</v>
      </c>
      <c r="E98" s="1">
        <v>4</v>
      </c>
      <c r="F98" s="1">
        <v>3.91</v>
      </c>
      <c r="G98" s="1" t="s">
        <v>8</v>
      </c>
    </row>
    <row r="99" spans="1:7" x14ac:dyDescent="0.25">
      <c r="A99" s="1">
        <v>98</v>
      </c>
      <c r="B99" s="2">
        <v>221080200116</v>
      </c>
      <c r="C99" t="s">
        <v>235</v>
      </c>
      <c r="D99" s="1">
        <v>3</v>
      </c>
      <c r="E99" s="1">
        <v>3.71</v>
      </c>
      <c r="F99" s="1">
        <v>3.27</v>
      </c>
      <c r="G99" s="1" t="s">
        <v>8</v>
      </c>
    </row>
    <row r="100" spans="1:7" x14ac:dyDescent="0.25">
      <c r="A100" s="1">
        <v>99</v>
      </c>
      <c r="B100" s="2">
        <v>221080200117</v>
      </c>
      <c r="C100" t="s">
        <v>237</v>
      </c>
      <c r="D100" s="1">
        <v>3</v>
      </c>
      <c r="E100" s="1">
        <v>3.84</v>
      </c>
      <c r="F100" s="1">
        <v>3.83</v>
      </c>
      <c r="G100" s="1" t="s">
        <v>8</v>
      </c>
    </row>
    <row r="101" spans="1:7" x14ac:dyDescent="0.25">
      <c r="A101" s="1">
        <v>100</v>
      </c>
      <c r="B101" s="2">
        <v>221080200118</v>
      </c>
      <c r="C101" t="s">
        <v>239</v>
      </c>
      <c r="D101" s="1">
        <v>3</v>
      </c>
      <c r="E101" s="1">
        <v>3.75</v>
      </c>
      <c r="F101" s="1">
        <v>3.65</v>
      </c>
      <c r="G101" s="1" t="s">
        <v>8</v>
      </c>
    </row>
    <row r="102" spans="1:7" x14ac:dyDescent="0.25">
      <c r="A102" s="1">
        <v>101</v>
      </c>
      <c r="B102" s="2">
        <v>221080200119</v>
      </c>
      <c r="C102" t="s">
        <v>241</v>
      </c>
      <c r="D102" s="1">
        <v>3</v>
      </c>
      <c r="E102" s="1">
        <v>3.74</v>
      </c>
      <c r="F102" s="1">
        <v>3.62</v>
      </c>
      <c r="G102" s="1" t="s">
        <v>8</v>
      </c>
    </row>
    <row r="103" spans="1:7" x14ac:dyDescent="0.25">
      <c r="A103" s="1">
        <v>102</v>
      </c>
      <c r="B103" s="2">
        <v>221080200120</v>
      </c>
      <c r="C103" t="s">
        <v>243</v>
      </c>
      <c r="D103" s="1">
        <v>3</v>
      </c>
      <c r="E103" s="1">
        <v>3.67</v>
      </c>
      <c r="F103" s="1">
        <v>3.56</v>
      </c>
      <c r="G103" s="1" t="s">
        <v>8</v>
      </c>
    </row>
    <row r="104" spans="1:7" x14ac:dyDescent="0.25">
      <c r="A104" s="1">
        <v>103</v>
      </c>
      <c r="B104" s="2">
        <v>221080200121</v>
      </c>
      <c r="C104" t="s">
        <v>245</v>
      </c>
      <c r="D104" s="1">
        <v>3</v>
      </c>
      <c r="E104" s="1">
        <v>3.67</v>
      </c>
      <c r="F104" s="1">
        <v>3.47</v>
      </c>
      <c r="G104" s="1" t="s">
        <v>8</v>
      </c>
    </row>
    <row r="105" spans="1:7" x14ac:dyDescent="0.25">
      <c r="A105" s="1">
        <v>104</v>
      </c>
      <c r="B105" s="2">
        <v>221080200122</v>
      </c>
      <c r="C105" t="s">
        <v>247</v>
      </c>
      <c r="D105" s="1">
        <v>3</v>
      </c>
      <c r="E105" s="1">
        <v>3.78</v>
      </c>
      <c r="F105" s="1">
        <v>3.66</v>
      </c>
      <c r="G105" s="1" t="s">
        <v>8</v>
      </c>
    </row>
    <row r="106" spans="1:7" x14ac:dyDescent="0.25">
      <c r="A106" s="1">
        <v>105</v>
      </c>
      <c r="B106" s="2">
        <v>221080200123</v>
      </c>
      <c r="C106" t="s">
        <v>249</v>
      </c>
      <c r="D106" s="1">
        <v>3</v>
      </c>
      <c r="E106" s="1">
        <v>3.49</v>
      </c>
      <c r="F106" s="1">
        <v>3.41</v>
      </c>
      <c r="G106" s="1" t="s">
        <v>8</v>
      </c>
    </row>
    <row r="107" spans="1:7" x14ac:dyDescent="0.25">
      <c r="A107" s="1">
        <v>106</v>
      </c>
      <c r="B107" s="2">
        <v>221080200125</v>
      </c>
      <c r="C107" t="s">
        <v>253</v>
      </c>
      <c r="D107" s="1">
        <v>3</v>
      </c>
      <c r="E107" s="1">
        <v>3.57</v>
      </c>
      <c r="F107" s="1">
        <v>3.13</v>
      </c>
      <c r="G107" s="1" t="s">
        <v>8</v>
      </c>
    </row>
    <row r="108" spans="1:7" x14ac:dyDescent="0.25">
      <c r="A108" s="1">
        <v>107</v>
      </c>
      <c r="B108" s="2">
        <v>221080200126</v>
      </c>
      <c r="C108" t="s">
        <v>255</v>
      </c>
      <c r="D108" s="1">
        <v>3</v>
      </c>
      <c r="E108" s="1">
        <v>3.65</v>
      </c>
      <c r="F108" s="1">
        <v>3.45</v>
      </c>
      <c r="G108" s="1" t="s">
        <v>8</v>
      </c>
    </row>
    <row r="109" spans="1:7" x14ac:dyDescent="0.25">
      <c r="A109" s="1">
        <v>108</v>
      </c>
      <c r="B109" s="2">
        <v>221080200127</v>
      </c>
      <c r="C109" t="s">
        <v>257</v>
      </c>
      <c r="D109" s="1">
        <v>3</v>
      </c>
      <c r="E109" s="1">
        <v>3.94</v>
      </c>
      <c r="F109" s="1">
        <v>3.83</v>
      </c>
      <c r="G109" s="1" t="s">
        <v>8</v>
      </c>
    </row>
    <row r="110" spans="1:7" x14ac:dyDescent="0.25">
      <c r="A110" s="1">
        <v>109</v>
      </c>
      <c r="B110" s="2">
        <v>221080200128</v>
      </c>
      <c r="C110" t="s">
        <v>259</v>
      </c>
      <c r="D110" s="1">
        <v>3</v>
      </c>
      <c r="E110" s="1">
        <v>3.78</v>
      </c>
      <c r="F110" s="1">
        <v>3.73</v>
      </c>
      <c r="G110" s="1" t="s">
        <v>8</v>
      </c>
    </row>
    <row r="111" spans="1:7" x14ac:dyDescent="0.25">
      <c r="A111" s="1">
        <v>110</v>
      </c>
      <c r="B111" s="2">
        <v>221080200130</v>
      </c>
      <c r="C111" t="s">
        <v>263</v>
      </c>
      <c r="D111" s="1">
        <v>3</v>
      </c>
      <c r="E111" s="1">
        <v>2.9</v>
      </c>
      <c r="F111" s="1">
        <v>2.79</v>
      </c>
      <c r="G111" s="1" t="s">
        <v>8</v>
      </c>
    </row>
    <row r="112" spans="1:7" x14ac:dyDescent="0.25">
      <c r="A112" s="1">
        <v>111</v>
      </c>
      <c r="B112" s="2">
        <v>221080200131</v>
      </c>
      <c r="C112" t="s">
        <v>265</v>
      </c>
      <c r="D112" s="1">
        <v>3</v>
      </c>
      <c r="E112" s="1">
        <v>3.96</v>
      </c>
      <c r="F112" s="1">
        <v>3.77</v>
      </c>
      <c r="G112" s="1" t="s">
        <v>8</v>
      </c>
    </row>
    <row r="113" spans="1:7" x14ac:dyDescent="0.25">
      <c r="A113" s="1">
        <v>112</v>
      </c>
      <c r="B113" s="2">
        <v>221080200133</v>
      </c>
      <c r="C113" t="s">
        <v>269</v>
      </c>
      <c r="D113" s="1">
        <v>3</v>
      </c>
      <c r="E113" s="1">
        <v>3.84</v>
      </c>
      <c r="F113" s="1">
        <v>3.66</v>
      </c>
      <c r="G113" s="1" t="s">
        <v>8</v>
      </c>
    </row>
    <row r="114" spans="1:7" x14ac:dyDescent="0.25">
      <c r="A114" s="1">
        <v>113</v>
      </c>
      <c r="B114" s="2">
        <v>221080200134</v>
      </c>
      <c r="C114" t="s">
        <v>271</v>
      </c>
      <c r="D114" s="1">
        <v>3</v>
      </c>
      <c r="E114" s="1">
        <v>3.02</v>
      </c>
      <c r="F114" s="1">
        <v>2.83</v>
      </c>
      <c r="G114" s="1" t="s">
        <v>8</v>
      </c>
    </row>
    <row r="115" spans="1:7" x14ac:dyDescent="0.25">
      <c r="A115" s="1">
        <v>114</v>
      </c>
      <c r="B115" s="2">
        <v>221080200135</v>
      </c>
      <c r="C115" t="s">
        <v>273</v>
      </c>
      <c r="D115" s="1">
        <v>3</v>
      </c>
      <c r="E115" s="1">
        <v>3.58</v>
      </c>
      <c r="F115" s="1">
        <v>3.64</v>
      </c>
      <c r="G115" s="1" t="s">
        <v>8</v>
      </c>
    </row>
    <row r="116" spans="1:7" x14ac:dyDescent="0.25">
      <c r="A116" s="1">
        <v>115</v>
      </c>
      <c r="B116" s="2">
        <v>221080200136</v>
      </c>
      <c r="C116" t="s">
        <v>275</v>
      </c>
      <c r="D116" s="1">
        <v>3</v>
      </c>
      <c r="E116" s="1">
        <v>3.83</v>
      </c>
      <c r="F116" s="1">
        <v>3.81</v>
      </c>
      <c r="G116" s="1" t="s">
        <v>8</v>
      </c>
    </row>
    <row r="117" spans="1:7" x14ac:dyDescent="0.25">
      <c r="A117" s="1">
        <v>116</v>
      </c>
      <c r="B117" s="2">
        <v>221080200138</v>
      </c>
      <c r="C117" t="s">
        <v>279</v>
      </c>
      <c r="D117" s="1">
        <v>3</v>
      </c>
      <c r="E117" s="1">
        <v>3.83</v>
      </c>
      <c r="F117" s="1">
        <v>3.64</v>
      </c>
      <c r="G117" s="1" t="s">
        <v>8</v>
      </c>
    </row>
    <row r="118" spans="1:7" x14ac:dyDescent="0.25">
      <c r="A118" s="1">
        <v>117</v>
      </c>
      <c r="B118" s="2">
        <v>221080200139</v>
      </c>
      <c r="C118" t="s">
        <v>281</v>
      </c>
      <c r="D118" s="1">
        <v>3</v>
      </c>
      <c r="E118" s="1">
        <v>3.57</v>
      </c>
      <c r="F118" s="1">
        <v>3.36</v>
      </c>
      <c r="G118" s="1" t="s">
        <v>8</v>
      </c>
    </row>
    <row r="119" spans="1:7" x14ac:dyDescent="0.25">
      <c r="A119" s="1">
        <v>118</v>
      </c>
      <c r="B119" s="2">
        <v>221080200140</v>
      </c>
      <c r="C119" t="s">
        <v>283</v>
      </c>
      <c r="D119" s="1">
        <v>3</v>
      </c>
      <c r="E119" s="1">
        <v>3.78</v>
      </c>
      <c r="F119" s="1">
        <v>3.67</v>
      </c>
      <c r="G119" s="1" t="s">
        <v>8</v>
      </c>
    </row>
    <row r="120" spans="1:7" x14ac:dyDescent="0.25">
      <c r="A120" s="1">
        <v>119</v>
      </c>
      <c r="B120" s="2">
        <v>221080200141</v>
      </c>
      <c r="C120" t="s">
        <v>285</v>
      </c>
      <c r="D120" s="1">
        <v>3</v>
      </c>
      <c r="E120" s="1">
        <v>3.7</v>
      </c>
      <c r="F120" s="1">
        <v>3.71</v>
      </c>
      <c r="G120" s="1" t="s">
        <v>8</v>
      </c>
    </row>
    <row r="121" spans="1:7" x14ac:dyDescent="0.25">
      <c r="A121" s="1">
        <v>120</v>
      </c>
      <c r="B121" s="2">
        <v>221080200142</v>
      </c>
      <c r="C121" t="s">
        <v>287</v>
      </c>
      <c r="D121" s="1">
        <v>3</v>
      </c>
      <c r="E121" s="1">
        <v>3.87</v>
      </c>
      <c r="F121" s="1">
        <v>3.6</v>
      </c>
      <c r="G121" s="1" t="s">
        <v>8</v>
      </c>
    </row>
    <row r="122" spans="1:7" x14ac:dyDescent="0.25">
      <c r="A122" s="1">
        <v>121</v>
      </c>
      <c r="B122" s="2">
        <v>221080200144</v>
      </c>
      <c r="C122" t="s">
        <v>291</v>
      </c>
      <c r="D122" s="1">
        <v>3</v>
      </c>
      <c r="E122" s="1">
        <v>4</v>
      </c>
      <c r="F122" s="1">
        <v>3.94</v>
      </c>
      <c r="G122" s="1" t="s">
        <v>8</v>
      </c>
    </row>
    <row r="123" spans="1:7" x14ac:dyDescent="0.25">
      <c r="A123" s="1">
        <v>122</v>
      </c>
      <c r="B123" s="2">
        <v>221080200145</v>
      </c>
      <c r="C123" t="s">
        <v>293</v>
      </c>
      <c r="D123" s="1">
        <v>3</v>
      </c>
      <c r="E123" s="1">
        <v>3.89</v>
      </c>
      <c r="F123" s="1">
        <v>3.84</v>
      </c>
      <c r="G123" s="1" t="s">
        <v>8</v>
      </c>
    </row>
    <row r="124" spans="1:7" x14ac:dyDescent="0.25">
      <c r="A124" s="1">
        <v>123</v>
      </c>
      <c r="B124" s="2">
        <v>221080200146</v>
      </c>
      <c r="C124" t="s">
        <v>295</v>
      </c>
      <c r="D124" s="1">
        <v>3</v>
      </c>
      <c r="E124" s="1">
        <v>3.72</v>
      </c>
      <c r="F124" s="1">
        <v>3.65</v>
      </c>
      <c r="G124" s="1" t="s">
        <v>8</v>
      </c>
    </row>
    <row r="125" spans="1:7" x14ac:dyDescent="0.25">
      <c r="A125" s="1">
        <v>124</v>
      </c>
      <c r="B125" s="2">
        <v>221080200147</v>
      </c>
      <c r="C125" t="s">
        <v>297</v>
      </c>
      <c r="D125" s="1">
        <v>3</v>
      </c>
      <c r="E125" s="1">
        <v>4</v>
      </c>
      <c r="F125" s="1">
        <v>3.41</v>
      </c>
      <c r="G125" s="1" t="s">
        <v>8</v>
      </c>
    </row>
    <row r="126" spans="1:7" x14ac:dyDescent="0.25">
      <c r="A126" s="1">
        <v>125</v>
      </c>
      <c r="B126" s="2">
        <v>221080200148</v>
      </c>
      <c r="C126" t="s">
        <v>299</v>
      </c>
      <c r="D126" s="1">
        <v>3</v>
      </c>
      <c r="E126" s="1">
        <v>3.9</v>
      </c>
      <c r="F126" s="1">
        <v>3.57</v>
      </c>
      <c r="G126" s="1" t="s">
        <v>8</v>
      </c>
    </row>
    <row r="127" spans="1:7" x14ac:dyDescent="0.25">
      <c r="A127" s="1">
        <v>126</v>
      </c>
      <c r="B127" s="2">
        <v>221080200150</v>
      </c>
      <c r="C127" t="s">
        <v>303</v>
      </c>
      <c r="D127" s="1">
        <v>3</v>
      </c>
      <c r="E127" s="1">
        <v>3.8</v>
      </c>
      <c r="F127" s="1">
        <v>3.78</v>
      </c>
      <c r="G127" s="1" t="s">
        <v>8</v>
      </c>
    </row>
    <row r="128" spans="1:7" x14ac:dyDescent="0.25">
      <c r="A128" s="1">
        <v>127</v>
      </c>
      <c r="B128" s="2">
        <v>221080200151</v>
      </c>
      <c r="C128" t="s">
        <v>305</v>
      </c>
      <c r="D128" s="1">
        <v>3</v>
      </c>
      <c r="E128" s="1">
        <v>3.96</v>
      </c>
      <c r="F128" s="1">
        <v>3.88</v>
      </c>
      <c r="G128" s="1" t="s">
        <v>8</v>
      </c>
    </row>
    <row r="129" spans="1:7" x14ac:dyDescent="0.25">
      <c r="A129" s="1">
        <v>128</v>
      </c>
      <c r="B129" s="2">
        <v>221080200152</v>
      </c>
      <c r="C129" t="s">
        <v>307</v>
      </c>
      <c r="D129" s="1">
        <v>3</v>
      </c>
      <c r="E129" s="1">
        <v>3.73</v>
      </c>
      <c r="F129" s="1">
        <v>3.45</v>
      </c>
      <c r="G129" s="1" t="s">
        <v>8</v>
      </c>
    </row>
    <row r="130" spans="1:7" x14ac:dyDescent="0.25">
      <c r="A130" s="1">
        <v>129</v>
      </c>
      <c r="B130" s="2">
        <v>221080200153</v>
      </c>
      <c r="C130" t="s">
        <v>309</v>
      </c>
      <c r="D130" s="1">
        <v>3</v>
      </c>
      <c r="E130" s="1">
        <v>3.82</v>
      </c>
      <c r="F130" s="1">
        <v>3.75</v>
      </c>
      <c r="G130" s="1" t="s">
        <v>8</v>
      </c>
    </row>
    <row r="131" spans="1:7" x14ac:dyDescent="0.25">
      <c r="A131" s="1">
        <v>130</v>
      </c>
      <c r="B131" s="2">
        <v>221080200155</v>
      </c>
      <c r="C131" t="s">
        <v>313</v>
      </c>
      <c r="D131" s="1">
        <v>3</v>
      </c>
      <c r="E131" s="1">
        <v>3.48</v>
      </c>
      <c r="F131" s="1">
        <v>3.12</v>
      </c>
      <c r="G131" s="1" t="s">
        <v>8</v>
      </c>
    </row>
    <row r="132" spans="1:7" x14ac:dyDescent="0.25">
      <c r="A132" s="1">
        <v>131</v>
      </c>
      <c r="B132" s="2">
        <v>221080200156</v>
      </c>
      <c r="C132" t="s">
        <v>315</v>
      </c>
      <c r="D132" s="1">
        <v>3</v>
      </c>
      <c r="E132" s="1">
        <v>3.75</v>
      </c>
      <c r="F132" s="1">
        <v>3.53</v>
      </c>
      <c r="G132" s="1" t="s">
        <v>8</v>
      </c>
    </row>
    <row r="133" spans="1:7" x14ac:dyDescent="0.25">
      <c r="A133" s="1">
        <v>132</v>
      </c>
      <c r="B133" s="2">
        <v>221080200157</v>
      </c>
      <c r="C133" t="s">
        <v>317</v>
      </c>
      <c r="D133" s="1">
        <v>3</v>
      </c>
      <c r="E133" s="1">
        <v>3.7</v>
      </c>
      <c r="F133" s="1">
        <v>2.74</v>
      </c>
      <c r="G133" s="1" t="s">
        <v>8</v>
      </c>
    </row>
    <row r="134" spans="1:7" x14ac:dyDescent="0.25">
      <c r="A134" s="1">
        <v>133</v>
      </c>
      <c r="B134" s="2">
        <v>221080200158</v>
      </c>
      <c r="C134" t="s">
        <v>319</v>
      </c>
      <c r="D134" s="1">
        <v>3</v>
      </c>
      <c r="E134" s="1">
        <v>4</v>
      </c>
      <c r="F134" s="1">
        <v>3.74</v>
      </c>
      <c r="G134" s="1" t="s">
        <v>8</v>
      </c>
    </row>
    <row r="135" spans="1:7" x14ac:dyDescent="0.25">
      <c r="A135" s="1">
        <v>134</v>
      </c>
      <c r="B135" s="2">
        <v>221080200159</v>
      </c>
      <c r="C135" t="s">
        <v>321</v>
      </c>
      <c r="D135" s="1">
        <v>3</v>
      </c>
      <c r="E135" s="1">
        <v>3.71</v>
      </c>
      <c r="F135" s="1">
        <v>3.52</v>
      </c>
      <c r="G135" s="1" t="s">
        <v>8</v>
      </c>
    </row>
    <row r="136" spans="1:7" x14ac:dyDescent="0.25">
      <c r="A136" s="1">
        <v>135</v>
      </c>
      <c r="B136" s="2">
        <v>221080200161</v>
      </c>
      <c r="C136" t="s">
        <v>325</v>
      </c>
      <c r="D136" s="1">
        <v>3</v>
      </c>
      <c r="E136" s="1">
        <v>3.9</v>
      </c>
      <c r="F136" s="1">
        <v>3.59</v>
      </c>
      <c r="G136" s="1" t="s">
        <v>8</v>
      </c>
    </row>
    <row r="137" spans="1:7" x14ac:dyDescent="0.25">
      <c r="A137" s="1">
        <v>136</v>
      </c>
      <c r="B137" s="2">
        <v>221080200162</v>
      </c>
      <c r="C137" t="s">
        <v>327</v>
      </c>
      <c r="D137" s="1">
        <v>3</v>
      </c>
      <c r="E137" s="1">
        <v>3.4</v>
      </c>
      <c r="F137" s="1">
        <v>3.38</v>
      </c>
      <c r="G137" s="1" t="s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6A699-68F3-47A0-979E-E5E213F34744}">
  <dimension ref="A1:G131"/>
  <sheetViews>
    <sheetView workbookViewId="0">
      <selection activeCell="J10" sqref="J10"/>
    </sheetView>
  </sheetViews>
  <sheetFormatPr defaultRowHeight="15" x14ac:dyDescent="0.25"/>
  <cols>
    <col min="1" max="1" width="4" style="1" bestFit="1" customWidth="1"/>
    <col min="2" max="2" width="13.140625" bestFit="1" customWidth="1"/>
    <col min="3" max="3" width="38.85546875" bestFit="1" customWidth="1"/>
    <col min="4" max="4" width="9.42578125" style="1" bestFit="1" customWidth="1"/>
    <col min="5" max="6" width="5" style="1" bestFit="1" customWidth="1"/>
    <col min="7" max="7" width="13.7109375" style="1" bestFit="1" customWidth="1"/>
  </cols>
  <sheetData>
    <row r="1" spans="1:7" s="1" customFormat="1" x14ac:dyDescent="0.25">
      <c r="A1" s="1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 x14ac:dyDescent="0.25">
      <c r="A2" s="1">
        <v>1</v>
      </c>
      <c r="B2" s="2">
        <v>221080200001</v>
      </c>
      <c r="C2" t="s">
        <v>6</v>
      </c>
      <c r="D2" s="1">
        <v>4</v>
      </c>
      <c r="E2" s="1">
        <v>3.8</v>
      </c>
      <c r="F2" s="1">
        <v>3.72</v>
      </c>
      <c r="G2" s="1" t="s">
        <v>8</v>
      </c>
    </row>
    <row r="3" spans="1:7" x14ac:dyDescent="0.25">
      <c r="A3" s="1">
        <v>2</v>
      </c>
      <c r="B3" s="2">
        <v>221080200002</v>
      </c>
      <c r="C3" t="s">
        <v>11</v>
      </c>
      <c r="D3" s="1">
        <v>4</v>
      </c>
      <c r="E3" s="1">
        <v>3.74</v>
      </c>
      <c r="F3" s="1">
        <v>3.72</v>
      </c>
      <c r="G3" s="1" t="s">
        <v>8</v>
      </c>
    </row>
    <row r="4" spans="1:7" x14ac:dyDescent="0.25">
      <c r="A4" s="1">
        <v>3</v>
      </c>
      <c r="B4" s="2">
        <v>221080200005</v>
      </c>
      <c r="C4" t="s">
        <v>16</v>
      </c>
      <c r="D4" s="1">
        <v>4</v>
      </c>
      <c r="E4" s="1">
        <v>3.79</v>
      </c>
      <c r="F4" s="1">
        <v>3.85</v>
      </c>
      <c r="G4" s="1" t="s">
        <v>8</v>
      </c>
    </row>
    <row r="5" spans="1:7" x14ac:dyDescent="0.25">
      <c r="A5" s="1">
        <v>4</v>
      </c>
      <c r="B5" s="2">
        <v>221080200006</v>
      </c>
      <c r="C5" t="s">
        <v>18</v>
      </c>
      <c r="D5" s="1">
        <v>4</v>
      </c>
      <c r="E5" s="1">
        <v>3.92</v>
      </c>
      <c r="F5" s="1">
        <v>3.69</v>
      </c>
      <c r="G5" s="1" t="s">
        <v>8</v>
      </c>
    </row>
    <row r="6" spans="1:7" x14ac:dyDescent="0.25">
      <c r="A6" s="1">
        <v>5</v>
      </c>
      <c r="B6" s="2">
        <v>221080200007</v>
      </c>
      <c r="C6" t="s">
        <v>21</v>
      </c>
      <c r="D6" s="1">
        <v>4</v>
      </c>
      <c r="E6" s="1">
        <v>3.64</v>
      </c>
      <c r="F6" s="1">
        <v>3.63</v>
      </c>
      <c r="G6" s="1" t="s">
        <v>8</v>
      </c>
    </row>
    <row r="7" spans="1:7" x14ac:dyDescent="0.25">
      <c r="A7" s="1">
        <v>6</v>
      </c>
      <c r="B7" s="2">
        <v>221080200008</v>
      </c>
      <c r="C7" t="s">
        <v>24</v>
      </c>
      <c r="D7" s="1">
        <v>4</v>
      </c>
      <c r="E7" s="1">
        <v>3.92</v>
      </c>
      <c r="F7" s="1">
        <v>3.77</v>
      </c>
      <c r="G7" s="1" t="s">
        <v>8</v>
      </c>
    </row>
    <row r="8" spans="1:7" x14ac:dyDescent="0.25">
      <c r="A8" s="1">
        <v>7</v>
      </c>
      <c r="B8" s="2">
        <v>221080200010</v>
      </c>
      <c r="C8" t="s">
        <v>28</v>
      </c>
      <c r="D8" s="1">
        <v>4</v>
      </c>
      <c r="E8" s="1">
        <v>3.61</v>
      </c>
      <c r="F8" s="1">
        <v>3.72</v>
      </c>
      <c r="G8" s="1" t="s">
        <v>8</v>
      </c>
    </row>
    <row r="9" spans="1:7" x14ac:dyDescent="0.25">
      <c r="A9" s="1">
        <v>8</v>
      </c>
      <c r="B9" s="2">
        <v>221080200011</v>
      </c>
      <c r="C9" t="s">
        <v>30</v>
      </c>
      <c r="D9" s="1">
        <v>4</v>
      </c>
      <c r="E9" s="1">
        <v>3.84</v>
      </c>
      <c r="F9" s="1">
        <v>3.82</v>
      </c>
      <c r="G9" s="1" t="s">
        <v>8</v>
      </c>
    </row>
    <row r="10" spans="1:7" x14ac:dyDescent="0.25">
      <c r="A10" s="1">
        <v>9</v>
      </c>
      <c r="B10" s="2">
        <v>221080200012</v>
      </c>
      <c r="C10" t="s">
        <v>32</v>
      </c>
      <c r="D10" s="1">
        <v>4</v>
      </c>
      <c r="E10" s="1">
        <v>3.15</v>
      </c>
      <c r="F10" s="1">
        <v>2.72</v>
      </c>
      <c r="G10" s="1" t="s">
        <v>8</v>
      </c>
    </row>
    <row r="11" spans="1:7" x14ac:dyDescent="0.25">
      <c r="A11" s="1">
        <v>10</v>
      </c>
      <c r="B11" s="2">
        <v>221080200013</v>
      </c>
      <c r="C11" t="s">
        <v>34</v>
      </c>
      <c r="D11" s="1">
        <v>4</v>
      </c>
      <c r="E11" s="1">
        <v>3.58</v>
      </c>
      <c r="F11" s="1">
        <v>3.46</v>
      </c>
      <c r="G11" s="1" t="s">
        <v>8</v>
      </c>
    </row>
    <row r="12" spans="1:7" x14ac:dyDescent="0.25">
      <c r="A12" s="1">
        <v>11</v>
      </c>
      <c r="B12" s="2">
        <v>221080200014</v>
      </c>
      <c r="C12" t="s">
        <v>36</v>
      </c>
      <c r="D12" s="1">
        <v>4</v>
      </c>
      <c r="E12" s="1">
        <v>3.88</v>
      </c>
      <c r="F12" s="1">
        <v>3.82</v>
      </c>
      <c r="G12" s="1" t="s">
        <v>8</v>
      </c>
    </row>
    <row r="13" spans="1:7" x14ac:dyDescent="0.25">
      <c r="A13" s="1">
        <v>12</v>
      </c>
      <c r="B13" s="2">
        <v>221080200015</v>
      </c>
      <c r="C13" t="s">
        <v>38</v>
      </c>
      <c r="D13" s="1">
        <v>4</v>
      </c>
      <c r="E13" s="1">
        <v>3.86</v>
      </c>
      <c r="F13" s="1">
        <v>3.73</v>
      </c>
      <c r="G13" s="1" t="s">
        <v>8</v>
      </c>
    </row>
    <row r="14" spans="1:7" x14ac:dyDescent="0.25">
      <c r="A14" s="1">
        <v>13</v>
      </c>
      <c r="B14" s="2">
        <v>221080200016</v>
      </c>
      <c r="C14" t="s">
        <v>40</v>
      </c>
      <c r="D14" s="1">
        <v>4</v>
      </c>
      <c r="E14" s="1">
        <v>3.57</v>
      </c>
      <c r="F14" s="1">
        <v>3.45</v>
      </c>
      <c r="G14" s="1" t="s">
        <v>8</v>
      </c>
    </row>
    <row r="15" spans="1:7" x14ac:dyDescent="0.25">
      <c r="A15" s="1">
        <v>14</v>
      </c>
      <c r="B15" s="2">
        <v>221080200017</v>
      </c>
      <c r="C15" t="s">
        <v>42</v>
      </c>
      <c r="D15" s="1">
        <v>4</v>
      </c>
      <c r="E15" s="1">
        <v>3.63</v>
      </c>
      <c r="F15" s="1">
        <v>3.57</v>
      </c>
      <c r="G15" s="1" t="s">
        <v>8</v>
      </c>
    </row>
    <row r="16" spans="1:7" x14ac:dyDescent="0.25">
      <c r="A16" s="1">
        <v>15</v>
      </c>
      <c r="B16" s="2">
        <v>221080200018</v>
      </c>
      <c r="C16" t="s">
        <v>44</v>
      </c>
      <c r="D16" s="1">
        <v>4</v>
      </c>
      <c r="E16" s="1">
        <v>4</v>
      </c>
      <c r="F16" s="1">
        <v>3.91</v>
      </c>
      <c r="G16" s="1" t="s">
        <v>8</v>
      </c>
    </row>
    <row r="17" spans="1:7" x14ac:dyDescent="0.25">
      <c r="A17" s="1">
        <v>16</v>
      </c>
      <c r="B17" s="2">
        <v>221080200019</v>
      </c>
      <c r="C17" t="s">
        <v>46</v>
      </c>
      <c r="D17" s="1">
        <v>4</v>
      </c>
      <c r="E17" s="1">
        <v>3.78</v>
      </c>
      <c r="F17" s="1">
        <v>3.65</v>
      </c>
      <c r="G17" s="1" t="s">
        <v>8</v>
      </c>
    </row>
    <row r="18" spans="1:7" x14ac:dyDescent="0.25">
      <c r="A18" s="1">
        <v>17</v>
      </c>
      <c r="B18" s="2">
        <v>221080200020</v>
      </c>
      <c r="C18" t="s">
        <v>48</v>
      </c>
      <c r="D18" s="1">
        <v>4</v>
      </c>
      <c r="E18" s="1">
        <v>3.92</v>
      </c>
      <c r="F18" s="1">
        <v>3.84</v>
      </c>
      <c r="G18" s="1" t="s">
        <v>8</v>
      </c>
    </row>
    <row r="19" spans="1:7" x14ac:dyDescent="0.25">
      <c r="A19" s="1">
        <v>18</v>
      </c>
      <c r="B19" s="2">
        <v>221080200021</v>
      </c>
      <c r="C19" t="s">
        <v>50</v>
      </c>
      <c r="D19" s="1">
        <v>4</v>
      </c>
      <c r="E19" s="1">
        <v>3.75</v>
      </c>
      <c r="F19" s="1">
        <v>3.74</v>
      </c>
      <c r="G19" s="1" t="s">
        <v>8</v>
      </c>
    </row>
    <row r="20" spans="1:7" x14ac:dyDescent="0.25">
      <c r="A20" s="1">
        <v>19</v>
      </c>
      <c r="B20" s="2">
        <v>221080200022</v>
      </c>
      <c r="C20" t="s">
        <v>52</v>
      </c>
      <c r="D20" s="1">
        <v>4</v>
      </c>
      <c r="E20" s="1">
        <v>3.87</v>
      </c>
      <c r="F20" s="1">
        <v>3.83</v>
      </c>
      <c r="G20" s="1" t="s">
        <v>8</v>
      </c>
    </row>
    <row r="21" spans="1:7" x14ac:dyDescent="0.25">
      <c r="A21" s="1">
        <v>20</v>
      </c>
      <c r="B21" s="2">
        <v>221080200023</v>
      </c>
      <c r="C21" t="s">
        <v>54</v>
      </c>
      <c r="D21" s="1">
        <v>4</v>
      </c>
      <c r="E21" s="1">
        <v>3.83</v>
      </c>
      <c r="F21" s="1">
        <v>3.85</v>
      </c>
      <c r="G21" s="1" t="s">
        <v>8</v>
      </c>
    </row>
    <row r="22" spans="1:7" x14ac:dyDescent="0.25">
      <c r="A22" s="1">
        <v>21</v>
      </c>
      <c r="B22" s="2">
        <v>221080200025</v>
      </c>
      <c r="C22" t="s">
        <v>56</v>
      </c>
      <c r="D22" s="1">
        <v>4</v>
      </c>
      <c r="E22" s="1">
        <v>3.88</v>
      </c>
      <c r="F22" s="1">
        <v>3.79</v>
      </c>
      <c r="G22" s="1" t="s">
        <v>8</v>
      </c>
    </row>
    <row r="23" spans="1:7" x14ac:dyDescent="0.25">
      <c r="A23" s="1">
        <v>22</v>
      </c>
      <c r="B23" s="2">
        <v>221080200028</v>
      </c>
      <c r="C23" t="s">
        <v>62</v>
      </c>
      <c r="D23" s="1">
        <v>4</v>
      </c>
      <c r="E23" s="1">
        <v>3.79</v>
      </c>
      <c r="F23" s="1">
        <v>3.55</v>
      </c>
      <c r="G23" s="1" t="s">
        <v>8</v>
      </c>
    </row>
    <row r="24" spans="1:7" x14ac:dyDescent="0.25">
      <c r="A24" s="1">
        <v>23</v>
      </c>
      <c r="B24" s="2">
        <v>221080200029</v>
      </c>
      <c r="C24" t="s">
        <v>64</v>
      </c>
      <c r="D24" s="1">
        <v>4</v>
      </c>
      <c r="E24" s="1">
        <v>3.83</v>
      </c>
      <c r="F24" s="1">
        <v>3.78</v>
      </c>
      <c r="G24" s="1" t="s">
        <v>8</v>
      </c>
    </row>
    <row r="25" spans="1:7" x14ac:dyDescent="0.25">
      <c r="A25" s="1">
        <v>24</v>
      </c>
      <c r="B25" s="2">
        <v>221080200030</v>
      </c>
      <c r="C25" t="s">
        <v>66</v>
      </c>
      <c r="D25" s="1">
        <v>4</v>
      </c>
      <c r="E25" s="1">
        <v>3.91</v>
      </c>
      <c r="F25" s="1">
        <v>3.82</v>
      </c>
      <c r="G25" s="1" t="s">
        <v>8</v>
      </c>
    </row>
    <row r="26" spans="1:7" x14ac:dyDescent="0.25">
      <c r="A26" s="1">
        <v>25</v>
      </c>
      <c r="B26" s="2">
        <v>221080200034</v>
      </c>
      <c r="C26" t="s">
        <v>73</v>
      </c>
      <c r="D26" s="1">
        <v>4</v>
      </c>
      <c r="E26" s="1">
        <v>3.57</v>
      </c>
      <c r="F26" s="1">
        <v>3.59</v>
      </c>
      <c r="G26" s="1" t="s">
        <v>8</v>
      </c>
    </row>
    <row r="27" spans="1:7" x14ac:dyDescent="0.25">
      <c r="A27" s="1">
        <v>26</v>
      </c>
      <c r="B27" s="2">
        <v>221080200035</v>
      </c>
      <c r="C27" t="s">
        <v>75</v>
      </c>
      <c r="D27" s="1">
        <v>4</v>
      </c>
      <c r="E27" s="1">
        <v>3.19</v>
      </c>
      <c r="F27" s="1">
        <v>2.5</v>
      </c>
      <c r="G27" s="1" t="s">
        <v>8</v>
      </c>
    </row>
    <row r="28" spans="1:7" x14ac:dyDescent="0.25">
      <c r="A28" s="1">
        <v>27</v>
      </c>
      <c r="B28" s="2">
        <v>221080200036</v>
      </c>
      <c r="C28" t="s">
        <v>77</v>
      </c>
      <c r="D28" s="1">
        <v>4</v>
      </c>
      <c r="E28" s="1">
        <v>3.78</v>
      </c>
      <c r="F28" s="1">
        <v>3.64</v>
      </c>
      <c r="G28" s="1" t="s">
        <v>8</v>
      </c>
    </row>
    <row r="29" spans="1:7" x14ac:dyDescent="0.25">
      <c r="A29" s="1">
        <v>28</v>
      </c>
      <c r="B29" s="2">
        <v>221080200038</v>
      </c>
      <c r="C29" t="s">
        <v>81</v>
      </c>
      <c r="D29" s="1">
        <v>4</v>
      </c>
      <c r="E29" s="1">
        <v>3.75</v>
      </c>
      <c r="F29" s="1">
        <v>3.44</v>
      </c>
      <c r="G29" s="1" t="s">
        <v>8</v>
      </c>
    </row>
    <row r="30" spans="1:7" x14ac:dyDescent="0.25">
      <c r="A30" s="1">
        <v>29</v>
      </c>
      <c r="B30" s="2">
        <v>221080200039</v>
      </c>
      <c r="C30" t="s">
        <v>83</v>
      </c>
      <c r="D30" s="1">
        <v>4</v>
      </c>
      <c r="E30" s="1">
        <v>2.89</v>
      </c>
      <c r="F30" s="1">
        <v>3.22</v>
      </c>
      <c r="G30" s="1" t="s">
        <v>8</v>
      </c>
    </row>
    <row r="31" spans="1:7" x14ac:dyDescent="0.25">
      <c r="A31" s="1">
        <v>30</v>
      </c>
      <c r="B31" s="2">
        <v>221080200041</v>
      </c>
      <c r="C31" t="s">
        <v>87</v>
      </c>
      <c r="D31" s="1">
        <v>4</v>
      </c>
      <c r="E31" s="1">
        <v>3.88</v>
      </c>
      <c r="F31" s="1">
        <v>3.86</v>
      </c>
      <c r="G31" s="1" t="s">
        <v>8</v>
      </c>
    </row>
    <row r="32" spans="1:7" x14ac:dyDescent="0.25">
      <c r="A32" s="1">
        <v>31</v>
      </c>
      <c r="B32" s="2">
        <v>221080200042</v>
      </c>
      <c r="C32" t="s">
        <v>89</v>
      </c>
      <c r="D32" s="1">
        <v>4</v>
      </c>
      <c r="E32" s="1">
        <v>3.14</v>
      </c>
      <c r="F32" s="1">
        <v>2.83</v>
      </c>
      <c r="G32" s="1" t="s">
        <v>8</v>
      </c>
    </row>
    <row r="33" spans="1:7" x14ac:dyDescent="0.25">
      <c r="A33" s="1">
        <v>32</v>
      </c>
      <c r="B33" s="2">
        <v>221080200044</v>
      </c>
      <c r="C33" t="s">
        <v>93</v>
      </c>
      <c r="D33" s="1">
        <v>4</v>
      </c>
      <c r="E33" s="1">
        <v>3.88</v>
      </c>
      <c r="F33" s="1">
        <v>3.83</v>
      </c>
      <c r="G33" s="1" t="s">
        <v>8</v>
      </c>
    </row>
    <row r="34" spans="1:7" x14ac:dyDescent="0.25">
      <c r="A34" s="1">
        <v>33</v>
      </c>
      <c r="B34" s="2">
        <v>221080200045</v>
      </c>
      <c r="C34" t="s">
        <v>95</v>
      </c>
      <c r="D34" s="1">
        <v>4</v>
      </c>
      <c r="E34" s="1">
        <v>3.71</v>
      </c>
      <c r="F34" s="1">
        <v>3.61</v>
      </c>
      <c r="G34" s="1" t="s">
        <v>8</v>
      </c>
    </row>
    <row r="35" spans="1:7" x14ac:dyDescent="0.25">
      <c r="A35" s="1">
        <v>34</v>
      </c>
      <c r="B35" s="2">
        <v>221080200046</v>
      </c>
      <c r="C35" t="s">
        <v>97</v>
      </c>
      <c r="D35" s="1">
        <v>4</v>
      </c>
      <c r="E35" s="1">
        <v>3.92</v>
      </c>
      <c r="F35" s="1">
        <v>3.86</v>
      </c>
      <c r="G35" s="1" t="s">
        <v>8</v>
      </c>
    </row>
    <row r="36" spans="1:7" x14ac:dyDescent="0.25">
      <c r="A36" s="1">
        <v>35</v>
      </c>
      <c r="B36" s="2">
        <v>221080200047</v>
      </c>
      <c r="C36" t="s">
        <v>99</v>
      </c>
      <c r="D36" s="1">
        <v>4</v>
      </c>
      <c r="E36" s="1">
        <v>3.88</v>
      </c>
      <c r="F36" s="1">
        <v>3.7</v>
      </c>
      <c r="G36" s="1" t="s">
        <v>8</v>
      </c>
    </row>
    <row r="37" spans="1:7" x14ac:dyDescent="0.25">
      <c r="A37" s="1">
        <v>36</v>
      </c>
      <c r="B37" s="2">
        <v>221080200048</v>
      </c>
      <c r="C37" t="s">
        <v>101</v>
      </c>
      <c r="D37" s="1">
        <v>4</v>
      </c>
      <c r="E37" s="1">
        <v>3.86</v>
      </c>
      <c r="F37" s="1">
        <v>3.81</v>
      </c>
      <c r="G37" s="1" t="s">
        <v>8</v>
      </c>
    </row>
    <row r="38" spans="1:7" x14ac:dyDescent="0.25">
      <c r="A38" s="1">
        <v>37</v>
      </c>
      <c r="B38" s="2">
        <v>221080200049</v>
      </c>
      <c r="C38" t="s">
        <v>103</v>
      </c>
      <c r="D38" s="1">
        <v>4</v>
      </c>
      <c r="E38" s="1">
        <v>3.56</v>
      </c>
      <c r="F38" s="1">
        <v>3.51</v>
      </c>
      <c r="G38" s="1" t="s">
        <v>8</v>
      </c>
    </row>
    <row r="39" spans="1:7" x14ac:dyDescent="0.25">
      <c r="A39" s="1">
        <v>38</v>
      </c>
      <c r="B39" s="2">
        <v>221080200051</v>
      </c>
      <c r="C39" t="s">
        <v>107</v>
      </c>
      <c r="D39" s="1">
        <v>4</v>
      </c>
      <c r="E39" s="1">
        <v>3.59</v>
      </c>
      <c r="F39" s="1">
        <v>3.75</v>
      </c>
      <c r="G39" s="1" t="s">
        <v>8</v>
      </c>
    </row>
    <row r="40" spans="1:7" x14ac:dyDescent="0.25">
      <c r="A40" s="1">
        <v>39</v>
      </c>
      <c r="B40" s="2">
        <v>221080200052</v>
      </c>
      <c r="C40" t="s">
        <v>109</v>
      </c>
      <c r="D40" s="1">
        <v>4</v>
      </c>
      <c r="E40" s="1">
        <v>3.75</v>
      </c>
      <c r="F40" s="1">
        <v>3.52</v>
      </c>
      <c r="G40" s="1" t="s">
        <v>8</v>
      </c>
    </row>
    <row r="41" spans="1:7" x14ac:dyDescent="0.25">
      <c r="A41" s="1">
        <v>40</v>
      </c>
      <c r="B41" s="2">
        <v>221080200053</v>
      </c>
      <c r="C41" t="s">
        <v>111</v>
      </c>
      <c r="D41" s="1">
        <v>4</v>
      </c>
      <c r="E41" s="1">
        <v>3.65</v>
      </c>
      <c r="F41" s="1">
        <v>3.67</v>
      </c>
      <c r="G41" s="1" t="s">
        <v>8</v>
      </c>
    </row>
    <row r="42" spans="1:7" x14ac:dyDescent="0.25">
      <c r="A42" s="1">
        <v>41</v>
      </c>
      <c r="B42" s="2">
        <v>221080200054</v>
      </c>
      <c r="C42" t="s">
        <v>113</v>
      </c>
      <c r="D42" s="1">
        <v>4</v>
      </c>
      <c r="E42" s="1">
        <v>3.71</v>
      </c>
      <c r="F42" s="1">
        <v>3.53</v>
      </c>
      <c r="G42" s="1" t="s">
        <v>8</v>
      </c>
    </row>
    <row r="43" spans="1:7" x14ac:dyDescent="0.25">
      <c r="A43" s="1">
        <v>42</v>
      </c>
      <c r="B43" s="2">
        <v>221080200055</v>
      </c>
      <c r="C43" t="s">
        <v>115</v>
      </c>
      <c r="D43" s="1">
        <v>4</v>
      </c>
      <c r="E43" s="1">
        <v>3.65</v>
      </c>
      <c r="F43" s="1">
        <v>3.44</v>
      </c>
      <c r="G43" s="1" t="s">
        <v>8</v>
      </c>
    </row>
    <row r="44" spans="1:7" x14ac:dyDescent="0.25">
      <c r="A44" s="1">
        <v>43</v>
      </c>
      <c r="B44" s="2">
        <v>221080200056</v>
      </c>
      <c r="C44" t="s">
        <v>117</v>
      </c>
      <c r="D44" s="1">
        <v>4</v>
      </c>
      <c r="E44" s="1">
        <v>3.6</v>
      </c>
      <c r="F44" s="1">
        <v>3.39</v>
      </c>
      <c r="G44" s="1" t="s">
        <v>8</v>
      </c>
    </row>
    <row r="45" spans="1:7" x14ac:dyDescent="0.25">
      <c r="A45" s="1">
        <v>44</v>
      </c>
      <c r="B45" s="2">
        <v>221080200057</v>
      </c>
      <c r="C45" t="s">
        <v>119</v>
      </c>
      <c r="D45" s="1">
        <v>4</v>
      </c>
      <c r="E45" s="1">
        <v>3.88</v>
      </c>
      <c r="F45" s="1">
        <v>3.8</v>
      </c>
      <c r="G45" s="1" t="s">
        <v>8</v>
      </c>
    </row>
    <row r="46" spans="1:7" x14ac:dyDescent="0.25">
      <c r="A46" s="1">
        <v>45</v>
      </c>
      <c r="B46" s="2">
        <v>221080200058</v>
      </c>
      <c r="C46" t="s">
        <v>121</v>
      </c>
      <c r="D46" s="1">
        <v>4</v>
      </c>
      <c r="E46" s="1">
        <v>3.79</v>
      </c>
      <c r="F46" s="1">
        <v>3.77</v>
      </c>
      <c r="G46" s="1" t="s">
        <v>8</v>
      </c>
    </row>
    <row r="47" spans="1:7" x14ac:dyDescent="0.25">
      <c r="A47" s="1">
        <v>46</v>
      </c>
      <c r="B47" s="2">
        <v>221080200059</v>
      </c>
      <c r="C47" t="s">
        <v>123</v>
      </c>
      <c r="D47" s="1">
        <v>4</v>
      </c>
      <c r="E47" s="1">
        <v>2.48</v>
      </c>
      <c r="F47" s="1">
        <v>2.75</v>
      </c>
      <c r="G47" s="1" t="s">
        <v>8</v>
      </c>
    </row>
    <row r="48" spans="1:7" x14ac:dyDescent="0.25">
      <c r="A48" s="1">
        <v>47</v>
      </c>
      <c r="B48" s="2">
        <v>221080200060</v>
      </c>
      <c r="C48" t="s">
        <v>125</v>
      </c>
      <c r="D48" s="1">
        <v>4</v>
      </c>
      <c r="E48" s="1">
        <v>3.57</v>
      </c>
      <c r="F48" s="1">
        <v>3.42</v>
      </c>
      <c r="G48" s="1" t="s">
        <v>8</v>
      </c>
    </row>
    <row r="49" spans="1:7" x14ac:dyDescent="0.25">
      <c r="A49" s="1">
        <v>48</v>
      </c>
      <c r="B49" s="2">
        <v>221080200062</v>
      </c>
      <c r="C49" t="s">
        <v>129</v>
      </c>
      <c r="D49" s="1">
        <v>4</v>
      </c>
      <c r="E49" s="1">
        <v>0.25</v>
      </c>
      <c r="F49" s="1">
        <v>2.2000000000000002</v>
      </c>
      <c r="G49" s="1" t="s">
        <v>8</v>
      </c>
    </row>
    <row r="50" spans="1:7" x14ac:dyDescent="0.25">
      <c r="A50" s="1">
        <v>49</v>
      </c>
      <c r="B50" s="2">
        <v>221080200063</v>
      </c>
      <c r="C50" t="s">
        <v>131</v>
      </c>
      <c r="D50" s="1">
        <v>4</v>
      </c>
      <c r="E50" s="1">
        <v>2.93</v>
      </c>
      <c r="F50" s="1">
        <v>2.79</v>
      </c>
      <c r="G50" s="1" t="s">
        <v>8</v>
      </c>
    </row>
    <row r="51" spans="1:7" x14ac:dyDescent="0.25">
      <c r="A51" s="1">
        <v>50</v>
      </c>
      <c r="B51" s="2">
        <v>221080200064</v>
      </c>
      <c r="C51" t="s">
        <v>133</v>
      </c>
      <c r="D51" s="1">
        <v>4</v>
      </c>
      <c r="E51" s="1">
        <v>3.11</v>
      </c>
      <c r="F51" s="1">
        <v>3.31</v>
      </c>
      <c r="G51" s="1" t="s">
        <v>8</v>
      </c>
    </row>
    <row r="52" spans="1:7" x14ac:dyDescent="0.25">
      <c r="A52" s="1">
        <v>51</v>
      </c>
      <c r="B52" s="2">
        <v>221080200066</v>
      </c>
      <c r="C52" t="s">
        <v>137</v>
      </c>
      <c r="D52" s="1">
        <v>4</v>
      </c>
      <c r="E52" s="1">
        <v>3.71</v>
      </c>
      <c r="F52" s="1">
        <v>3.69</v>
      </c>
      <c r="G52" s="1" t="s">
        <v>8</v>
      </c>
    </row>
    <row r="53" spans="1:7" x14ac:dyDescent="0.25">
      <c r="A53" s="1">
        <v>52</v>
      </c>
      <c r="B53" s="2">
        <v>221080200067</v>
      </c>
      <c r="C53" t="s">
        <v>139</v>
      </c>
      <c r="D53" s="1">
        <v>4</v>
      </c>
      <c r="E53" s="1">
        <v>3.67</v>
      </c>
      <c r="F53" s="1">
        <v>3.71</v>
      </c>
      <c r="G53" s="1" t="s">
        <v>8</v>
      </c>
    </row>
    <row r="54" spans="1:7" x14ac:dyDescent="0.25">
      <c r="A54" s="1">
        <v>53</v>
      </c>
      <c r="B54" s="2">
        <v>221080200068</v>
      </c>
      <c r="C54" t="s">
        <v>141</v>
      </c>
      <c r="D54" s="1">
        <v>4</v>
      </c>
      <c r="E54" s="1">
        <v>2.88</v>
      </c>
      <c r="F54" s="1">
        <v>3</v>
      </c>
      <c r="G54" s="1" t="s">
        <v>8</v>
      </c>
    </row>
    <row r="55" spans="1:7" x14ac:dyDescent="0.25">
      <c r="A55" s="1">
        <v>54</v>
      </c>
      <c r="B55" s="2">
        <v>221080200069</v>
      </c>
      <c r="C55" t="s">
        <v>143</v>
      </c>
      <c r="D55" s="1">
        <v>4</v>
      </c>
      <c r="E55" s="1">
        <v>3.92</v>
      </c>
      <c r="F55" s="1">
        <v>3.83</v>
      </c>
      <c r="G55" s="1" t="s">
        <v>8</v>
      </c>
    </row>
    <row r="56" spans="1:7" x14ac:dyDescent="0.25">
      <c r="A56" s="1">
        <v>55</v>
      </c>
      <c r="B56" s="2">
        <v>221080200070</v>
      </c>
      <c r="C56" t="s">
        <v>145</v>
      </c>
      <c r="D56" s="1">
        <v>4</v>
      </c>
      <c r="E56" s="1">
        <v>3.06</v>
      </c>
      <c r="F56" s="1">
        <v>3.52</v>
      </c>
      <c r="G56" s="1" t="s">
        <v>8</v>
      </c>
    </row>
    <row r="57" spans="1:7" x14ac:dyDescent="0.25">
      <c r="A57" s="1">
        <v>56</v>
      </c>
      <c r="B57" s="2">
        <v>221080200071</v>
      </c>
      <c r="C57" t="s">
        <v>147</v>
      </c>
      <c r="D57" s="1">
        <v>4</v>
      </c>
      <c r="E57" s="1">
        <v>3.96</v>
      </c>
      <c r="F57" s="1">
        <v>3.78</v>
      </c>
      <c r="G57" s="1" t="s">
        <v>8</v>
      </c>
    </row>
    <row r="58" spans="1:7" x14ac:dyDescent="0.25">
      <c r="A58" s="1">
        <v>57</v>
      </c>
      <c r="B58" s="2">
        <v>221080200072</v>
      </c>
      <c r="C58" t="s">
        <v>149</v>
      </c>
      <c r="D58" s="1">
        <v>4</v>
      </c>
      <c r="E58" s="1">
        <v>3.82</v>
      </c>
      <c r="F58" s="1">
        <v>3.82</v>
      </c>
      <c r="G58" s="1" t="s">
        <v>8</v>
      </c>
    </row>
    <row r="59" spans="1:7" x14ac:dyDescent="0.25">
      <c r="A59" s="1">
        <v>58</v>
      </c>
      <c r="B59" s="2">
        <v>221080200073</v>
      </c>
      <c r="C59" t="s">
        <v>151</v>
      </c>
      <c r="D59" s="1">
        <v>4</v>
      </c>
      <c r="E59" s="1">
        <v>3.83</v>
      </c>
      <c r="F59" s="1">
        <v>3.77</v>
      </c>
      <c r="G59" s="1" t="s">
        <v>8</v>
      </c>
    </row>
    <row r="60" spans="1:7" x14ac:dyDescent="0.25">
      <c r="A60" s="1">
        <v>59</v>
      </c>
      <c r="B60" s="2">
        <v>221080200074</v>
      </c>
      <c r="C60" t="s">
        <v>153</v>
      </c>
      <c r="D60" s="1">
        <v>4</v>
      </c>
      <c r="E60" s="1">
        <v>3.96</v>
      </c>
      <c r="F60" s="1">
        <v>3.81</v>
      </c>
      <c r="G60" s="1" t="s">
        <v>8</v>
      </c>
    </row>
    <row r="61" spans="1:7" x14ac:dyDescent="0.25">
      <c r="A61" s="1">
        <v>60</v>
      </c>
      <c r="B61" s="2">
        <v>221080200075</v>
      </c>
      <c r="C61" t="s">
        <v>155</v>
      </c>
      <c r="D61" s="1">
        <v>4</v>
      </c>
      <c r="E61" s="1">
        <v>3.68</v>
      </c>
      <c r="F61" s="1">
        <v>3.65</v>
      </c>
      <c r="G61" s="1" t="s">
        <v>8</v>
      </c>
    </row>
    <row r="62" spans="1:7" x14ac:dyDescent="0.25">
      <c r="A62" s="1">
        <v>61</v>
      </c>
      <c r="B62" s="2">
        <v>221080200076</v>
      </c>
      <c r="C62" t="s">
        <v>157</v>
      </c>
      <c r="D62" s="1">
        <v>4</v>
      </c>
      <c r="E62" s="1">
        <v>3.29</v>
      </c>
      <c r="F62" s="1">
        <v>3.47</v>
      </c>
      <c r="G62" s="1" t="s">
        <v>8</v>
      </c>
    </row>
    <row r="63" spans="1:7" x14ac:dyDescent="0.25">
      <c r="A63" s="1">
        <v>62</v>
      </c>
      <c r="B63" s="2">
        <v>221080200077</v>
      </c>
      <c r="C63" t="s">
        <v>159</v>
      </c>
      <c r="D63" s="1">
        <v>4</v>
      </c>
      <c r="E63" s="1">
        <v>3.78</v>
      </c>
      <c r="F63" s="1">
        <v>3.87</v>
      </c>
      <c r="G63" s="1" t="s">
        <v>8</v>
      </c>
    </row>
    <row r="64" spans="1:7" x14ac:dyDescent="0.25">
      <c r="A64" s="1">
        <v>63</v>
      </c>
      <c r="B64" s="2">
        <v>221080200078</v>
      </c>
      <c r="C64" t="s">
        <v>161</v>
      </c>
      <c r="D64" s="1">
        <v>4</v>
      </c>
      <c r="E64" s="1">
        <v>3.78</v>
      </c>
      <c r="F64" s="1">
        <v>3.63</v>
      </c>
      <c r="G64" s="1" t="s">
        <v>8</v>
      </c>
    </row>
    <row r="65" spans="1:7" x14ac:dyDescent="0.25">
      <c r="A65" s="1">
        <v>64</v>
      </c>
      <c r="B65" s="2">
        <v>221080200079</v>
      </c>
      <c r="C65" t="s">
        <v>163</v>
      </c>
      <c r="D65" s="1">
        <v>4</v>
      </c>
      <c r="E65" s="1">
        <v>3.63</v>
      </c>
      <c r="F65" s="1">
        <v>3.77</v>
      </c>
      <c r="G65" s="1" t="s">
        <v>8</v>
      </c>
    </row>
    <row r="66" spans="1:7" x14ac:dyDescent="0.25">
      <c r="A66" s="1">
        <v>65</v>
      </c>
      <c r="B66" s="2">
        <v>221080200081</v>
      </c>
      <c r="C66" t="s">
        <v>167</v>
      </c>
      <c r="D66" s="1">
        <v>4</v>
      </c>
      <c r="E66" s="1">
        <v>3.51</v>
      </c>
      <c r="F66" s="1">
        <v>3.77</v>
      </c>
      <c r="G66" s="1" t="s">
        <v>8</v>
      </c>
    </row>
    <row r="67" spans="1:7" x14ac:dyDescent="0.25">
      <c r="A67" s="1">
        <v>66</v>
      </c>
      <c r="B67" s="2">
        <v>221080200082</v>
      </c>
      <c r="C67" t="s">
        <v>169</v>
      </c>
      <c r="D67" s="1">
        <v>4</v>
      </c>
      <c r="E67" s="1">
        <v>3.51</v>
      </c>
      <c r="F67" s="1">
        <v>3.53</v>
      </c>
      <c r="G67" s="1" t="s">
        <v>8</v>
      </c>
    </row>
    <row r="68" spans="1:7" x14ac:dyDescent="0.25">
      <c r="A68" s="1">
        <v>67</v>
      </c>
      <c r="B68" s="2">
        <v>221080200083</v>
      </c>
      <c r="C68" t="s">
        <v>171</v>
      </c>
      <c r="D68" s="1">
        <v>4</v>
      </c>
      <c r="E68" s="1">
        <v>3.07</v>
      </c>
      <c r="F68" s="1">
        <v>3.31</v>
      </c>
      <c r="G68" s="1" t="s">
        <v>8</v>
      </c>
    </row>
    <row r="69" spans="1:7" x14ac:dyDescent="0.25">
      <c r="A69" s="1">
        <v>68</v>
      </c>
      <c r="B69" s="2">
        <v>221080200084</v>
      </c>
      <c r="C69" t="s">
        <v>173</v>
      </c>
      <c r="D69" s="1">
        <v>4</v>
      </c>
      <c r="E69" s="1">
        <v>3.65</v>
      </c>
      <c r="F69" s="1">
        <v>3.63</v>
      </c>
      <c r="G69" s="1" t="s">
        <v>8</v>
      </c>
    </row>
    <row r="70" spans="1:7" x14ac:dyDescent="0.25">
      <c r="A70" s="1">
        <v>69</v>
      </c>
      <c r="B70" s="2">
        <v>221080200085</v>
      </c>
      <c r="C70" t="s">
        <v>175</v>
      </c>
      <c r="D70" s="1">
        <v>4</v>
      </c>
      <c r="E70" s="1">
        <v>3.86</v>
      </c>
      <c r="F70" s="1">
        <v>3.86</v>
      </c>
      <c r="G70" s="1" t="s">
        <v>8</v>
      </c>
    </row>
    <row r="71" spans="1:7" x14ac:dyDescent="0.25">
      <c r="A71" s="1">
        <v>70</v>
      </c>
      <c r="B71" s="2">
        <v>221080200086</v>
      </c>
      <c r="C71" t="s">
        <v>177</v>
      </c>
      <c r="D71" s="1">
        <v>4</v>
      </c>
      <c r="E71" s="1">
        <v>3.79</v>
      </c>
      <c r="F71" s="1">
        <v>3.83</v>
      </c>
      <c r="G71" s="1" t="s">
        <v>8</v>
      </c>
    </row>
    <row r="72" spans="1:7" x14ac:dyDescent="0.25">
      <c r="A72" s="1">
        <v>71</v>
      </c>
      <c r="B72" s="2">
        <v>221080200087</v>
      </c>
      <c r="C72" t="s">
        <v>179</v>
      </c>
      <c r="D72" s="1">
        <v>4</v>
      </c>
      <c r="E72" s="1">
        <v>4</v>
      </c>
      <c r="F72" s="1">
        <v>3.91</v>
      </c>
      <c r="G72" s="1" t="s">
        <v>8</v>
      </c>
    </row>
    <row r="73" spans="1:7" x14ac:dyDescent="0.25">
      <c r="A73" s="1">
        <v>72</v>
      </c>
      <c r="B73" s="2">
        <v>221080200089</v>
      </c>
      <c r="C73" t="s">
        <v>183</v>
      </c>
      <c r="D73" s="1">
        <v>4</v>
      </c>
      <c r="E73" s="1">
        <v>3.54</v>
      </c>
      <c r="F73" s="1">
        <v>3.72</v>
      </c>
      <c r="G73" s="1" t="s">
        <v>8</v>
      </c>
    </row>
    <row r="74" spans="1:7" x14ac:dyDescent="0.25">
      <c r="A74" s="1">
        <v>73</v>
      </c>
      <c r="B74" s="2">
        <v>221080200090</v>
      </c>
      <c r="C74" t="s">
        <v>185</v>
      </c>
      <c r="D74" s="1">
        <v>4</v>
      </c>
      <c r="E74" s="1">
        <v>3.88</v>
      </c>
      <c r="F74" s="1">
        <v>3.75</v>
      </c>
      <c r="G74" s="1" t="s">
        <v>8</v>
      </c>
    </row>
    <row r="75" spans="1:7" x14ac:dyDescent="0.25">
      <c r="A75" s="1">
        <v>74</v>
      </c>
      <c r="B75" s="2">
        <v>221080200092</v>
      </c>
      <c r="C75" t="s">
        <v>189</v>
      </c>
      <c r="D75" s="1">
        <v>4</v>
      </c>
      <c r="E75" s="1">
        <v>3.71</v>
      </c>
      <c r="F75" s="1">
        <v>3.81</v>
      </c>
      <c r="G75" s="1" t="s">
        <v>8</v>
      </c>
    </row>
    <row r="76" spans="1:7" x14ac:dyDescent="0.25">
      <c r="A76" s="1">
        <v>75</v>
      </c>
      <c r="B76" s="2">
        <v>221080200093</v>
      </c>
      <c r="C76" t="s">
        <v>191</v>
      </c>
      <c r="D76" s="1">
        <v>3</v>
      </c>
      <c r="E76" s="1">
        <v>0.67</v>
      </c>
      <c r="F76" s="1">
        <v>2.94</v>
      </c>
      <c r="G76" s="1" t="s">
        <v>8</v>
      </c>
    </row>
    <row r="77" spans="1:7" x14ac:dyDescent="0.25">
      <c r="A77" s="1">
        <v>76</v>
      </c>
      <c r="B77" s="2">
        <v>221080200095</v>
      </c>
      <c r="C77" t="s">
        <v>195</v>
      </c>
      <c r="D77" s="1">
        <v>4</v>
      </c>
      <c r="E77" s="1">
        <v>2.71</v>
      </c>
      <c r="F77" s="1">
        <v>2.5299999999999998</v>
      </c>
      <c r="G77" s="1" t="s">
        <v>8</v>
      </c>
    </row>
    <row r="78" spans="1:7" x14ac:dyDescent="0.25">
      <c r="A78" s="1">
        <v>77</v>
      </c>
      <c r="B78" s="2">
        <v>221080200096</v>
      </c>
      <c r="C78" t="s">
        <v>197</v>
      </c>
      <c r="D78" s="1">
        <v>4</v>
      </c>
      <c r="E78" s="1">
        <v>3.88</v>
      </c>
      <c r="F78" s="1">
        <v>3.8</v>
      </c>
      <c r="G78" s="1" t="s">
        <v>8</v>
      </c>
    </row>
    <row r="79" spans="1:7" x14ac:dyDescent="0.25">
      <c r="A79" s="1">
        <v>78</v>
      </c>
      <c r="B79" s="2">
        <v>221080200097</v>
      </c>
      <c r="C79" t="s">
        <v>199</v>
      </c>
      <c r="D79" s="1">
        <v>4</v>
      </c>
      <c r="E79" s="1">
        <v>3.96</v>
      </c>
      <c r="F79" s="1">
        <v>3.92</v>
      </c>
      <c r="G79" s="1" t="s">
        <v>8</v>
      </c>
    </row>
    <row r="80" spans="1:7" x14ac:dyDescent="0.25">
      <c r="A80" s="1">
        <v>79</v>
      </c>
      <c r="B80" s="2">
        <v>221080200099</v>
      </c>
      <c r="C80" t="s">
        <v>201</v>
      </c>
      <c r="D80" s="1">
        <v>4</v>
      </c>
      <c r="E80" s="1">
        <v>3.11</v>
      </c>
      <c r="F80" s="1">
        <v>3.26</v>
      </c>
      <c r="G80" s="1" t="s">
        <v>8</v>
      </c>
    </row>
    <row r="81" spans="1:7" x14ac:dyDescent="0.25">
      <c r="A81" s="1">
        <v>80</v>
      </c>
      <c r="B81" s="2">
        <v>221080200100</v>
      </c>
      <c r="C81" t="s">
        <v>203</v>
      </c>
      <c r="D81" s="1">
        <v>4</v>
      </c>
      <c r="E81" s="1">
        <v>3.79</v>
      </c>
      <c r="F81" s="1">
        <v>3.73</v>
      </c>
      <c r="G81" s="1" t="s">
        <v>8</v>
      </c>
    </row>
    <row r="82" spans="1:7" x14ac:dyDescent="0.25">
      <c r="A82" s="1">
        <v>81</v>
      </c>
      <c r="B82" s="2">
        <v>221080200101</v>
      </c>
      <c r="C82" t="s">
        <v>205</v>
      </c>
      <c r="D82" s="1">
        <v>4</v>
      </c>
      <c r="E82" s="1">
        <v>3.83</v>
      </c>
      <c r="F82" s="1">
        <v>3.83</v>
      </c>
      <c r="G82" s="1" t="s">
        <v>8</v>
      </c>
    </row>
    <row r="83" spans="1:7" x14ac:dyDescent="0.25">
      <c r="A83" s="1">
        <v>82</v>
      </c>
      <c r="B83" s="2">
        <v>221080200102</v>
      </c>
      <c r="C83" t="s">
        <v>207</v>
      </c>
      <c r="D83" s="1">
        <v>4</v>
      </c>
      <c r="E83" s="1">
        <v>3.7</v>
      </c>
      <c r="F83" s="1">
        <v>3.79</v>
      </c>
      <c r="G83" s="1" t="s">
        <v>8</v>
      </c>
    </row>
    <row r="84" spans="1:7" x14ac:dyDescent="0.25">
      <c r="A84" s="1">
        <v>83</v>
      </c>
      <c r="B84" s="2">
        <v>221080200103</v>
      </c>
      <c r="C84" t="s">
        <v>209</v>
      </c>
      <c r="D84" s="1">
        <v>4</v>
      </c>
      <c r="E84" s="1">
        <v>3.88</v>
      </c>
      <c r="F84" s="1">
        <v>3.84</v>
      </c>
      <c r="G84" s="1" t="s">
        <v>8</v>
      </c>
    </row>
    <row r="85" spans="1:7" x14ac:dyDescent="0.25">
      <c r="A85" s="1">
        <v>84</v>
      </c>
      <c r="B85" s="2">
        <v>221080200105</v>
      </c>
      <c r="C85" t="s">
        <v>213</v>
      </c>
      <c r="D85" s="1">
        <v>4</v>
      </c>
      <c r="E85" s="1">
        <v>3.43</v>
      </c>
      <c r="F85" s="1">
        <v>3.46</v>
      </c>
      <c r="G85" s="1" t="s">
        <v>8</v>
      </c>
    </row>
    <row r="86" spans="1:7" x14ac:dyDescent="0.25">
      <c r="A86" s="1">
        <v>85</v>
      </c>
      <c r="B86" s="2">
        <v>221080200106</v>
      </c>
      <c r="C86" t="s">
        <v>215</v>
      </c>
      <c r="D86" s="1">
        <v>4</v>
      </c>
      <c r="E86" s="1">
        <v>3.92</v>
      </c>
      <c r="F86" s="1">
        <v>3.87</v>
      </c>
      <c r="G86" s="1" t="s">
        <v>8</v>
      </c>
    </row>
    <row r="87" spans="1:7" x14ac:dyDescent="0.25">
      <c r="A87" s="1">
        <v>86</v>
      </c>
      <c r="B87" s="2">
        <v>221080200107</v>
      </c>
      <c r="C87" t="s">
        <v>217</v>
      </c>
      <c r="D87" s="1">
        <v>4</v>
      </c>
      <c r="E87" s="1">
        <v>4</v>
      </c>
      <c r="F87" s="1">
        <v>3.9</v>
      </c>
      <c r="G87" s="1" t="s">
        <v>8</v>
      </c>
    </row>
    <row r="88" spans="1:7" x14ac:dyDescent="0.25">
      <c r="A88" s="1">
        <v>87</v>
      </c>
      <c r="B88" s="2">
        <v>221080200108</v>
      </c>
      <c r="C88" t="s">
        <v>219</v>
      </c>
      <c r="D88" s="1">
        <v>4</v>
      </c>
      <c r="E88" s="1">
        <v>3.81</v>
      </c>
      <c r="F88" s="1">
        <v>3.79</v>
      </c>
      <c r="G88" s="1" t="s">
        <v>8</v>
      </c>
    </row>
    <row r="89" spans="1:7" x14ac:dyDescent="0.25">
      <c r="A89" s="1">
        <v>88</v>
      </c>
      <c r="B89" s="2">
        <v>221080200109</v>
      </c>
      <c r="C89" t="s">
        <v>221</v>
      </c>
      <c r="D89" s="1">
        <v>4</v>
      </c>
      <c r="E89" s="1">
        <v>3.65</v>
      </c>
      <c r="F89" s="1">
        <v>3.75</v>
      </c>
      <c r="G89" s="1" t="s">
        <v>8</v>
      </c>
    </row>
    <row r="90" spans="1:7" x14ac:dyDescent="0.25">
      <c r="A90" s="1">
        <v>89</v>
      </c>
      <c r="B90" s="2">
        <v>221080200111</v>
      </c>
      <c r="C90" t="s">
        <v>225</v>
      </c>
      <c r="D90" s="1">
        <v>4</v>
      </c>
      <c r="E90" s="1">
        <v>2.92</v>
      </c>
      <c r="F90" s="1">
        <v>3.33</v>
      </c>
      <c r="G90" s="1" t="s">
        <v>8</v>
      </c>
    </row>
    <row r="91" spans="1:7" x14ac:dyDescent="0.25">
      <c r="A91" s="1">
        <v>90</v>
      </c>
      <c r="B91" s="2">
        <v>221080200112</v>
      </c>
      <c r="C91" t="s">
        <v>227</v>
      </c>
      <c r="D91" s="1">
        <v>4</v>
      </c>
      <c r="E91" s="1">
        <v>3.88</v>
      </c>
      <c r="F91" s="1">
        <v>3.83</v>
      </c>
      <c r="G91" s="1" t="s">
        <v>8</v>
      </c>
    </row>
    <row r="92" spans="1:7" x14ac:dyDescent="0.25">
      <c r="A92" s="1">
        <v>91</v>
      </c>
      <c r="B92" s="2">
        <v>221080200113</v>
      </c>
      <c r="C92" t="s">
        <v>229</v>
      </c>
      <c r="D92" s="1">
        <v>4</v>
      </c>
      <c r="E92" s="1">
        <v>3.81</v>
      </c>
      <c r="F92" s="1">
        <v>3.73</v>
      </c>
      <c r="G92" s="1" t="s">
        <v>8</v>
      </c>
    </row>
    <row r="93" spans="1:7" x14ac:dyDescent="0.25">
      <c r="A93" s="1">
        <v>92</v>
      </c>
      <c r="B93" s="2">
        <v>221080200115</v>
      </c>
      <c r="C93" t="s">
        <v>233</v>
      </c>
      <c r="D93" s="1">
        <v>4</v>
      </c>
      <c r="E93" s="1">
        <v>3.92</v>
      </c>
      <c r="F93" s="1">
        <v>3.91</v>
      </c>
      <c r="G93" s="1" t="s">
        <v>8</v>
      </c>
    </row>
    <row r="94" spans="1:7" x14ac:dyDescent="0.25">
      <c r="A94" s="1">
        <v>93</v>
      </c>
      <c r="B94" s="2">
        <v>221080200116</v>
      </c>
      <c r="C94" t="s">
        <v>235</v>
      </c>
      <c r="D94" s="1">
        <v>4</v>
      </c>
      <c r="E94" s="1">
        <v>3.48</v>
      </c>
      <c r="F94" s="1">
        <v>3.27</v>
      </c>
      <c r="G94" s="1" t="s">
        <v>8</v>
      </c>
    </row>
    <row r="95" spans="1:7" x14ac:dyDescent="0.25">
      <c r="A95" s="1">
        <v>94</v>
      </c>
      <c r="B95" s="2">
        <v>221080200117</v>
      </c>
      <c r="C95" t="s">
        <v>237</v>
      </c>
      <c r="D95" s="1">
        <v>4</v>
      </c>
      <c r="E95" s="1">
        <v>3.96</v>
      </c>
      <c r="F95" s="1">
        <v>3.83</v>
      </c>
      <c r="G95" s="1" t="s">
        <v>8</v>
      </c>
    </row>
    <row r="96" spans="1:7" x14ac:dyDescent="0.25">
      <c r="A96" s="1">
        <v>95</v>
      </c>
      <c r="B96" s="2">
        <v>221080200118</v>
      </c>
      <c r="C96" t="s">
        <v>239</v>
      </c>
      <c r="D96" s="1">
        <v>4</v>
      </c>
      <c r="E96" s="1">
        <v>3.59</v>
      </c>
      <c r="F96" s="1">
        <v>3.65</v>
      </c>
      <c r="G96" s="1" t="s">
        <v>8</v>
      </c>
    </row>
    <row r="97" spans="1:7" x14ac:dyDescent="0.25">
      <c r="A97" s="1">
        <v>96</v>
      </c>
      <c r="B97" s="2">
        <v>221080200119</v>
      </c>
      <c r="C97" t="s">
        <v>241</v>
      </c>
      <c r="D97" s="1">
        <v>4</v>
      </c>
      <c r="E97" s="1">
        <v>3.51</v>
      </c>
      <c r="F97" s="1">
        <v>3.62</v>
      </c>
      <c r="G97" s="1" t="s">
        <v>8</v>
      </c>
    </row>
    <row r="98" spans="1:7" x14ac:dyDescent="0.25">
      <c r="A98" s="1">
        <v>97</v>
      </c>
      <c r="B98" s="2">
        <v>221080200120</v>
      </c>
      <c r="C98" t="s">
        <v>243</v>
      </c>
      <c r="D98" s="1">
        <v>4</v>
      </c>
      <c r="E98" s="1">
        <v>3.42</v>
      </c>
      <c r="F98" s="1">
        <v>3.56</v>
      </c>
      <c r="G98" s="1" t="s">
        <v>8</v>
      </c>
    </row>
    <row r="99" spans="1:7" x14ac:dyDescent="0.25">
      <c r="A99" s="1">
        <v>98</v>
      </c>
      <c r="B99" s="2">
        <v>221080200121</v>
      </c>
      <c r="C99" t="s">
        <v>245</v>
      </c>
      <c r="D99" s="1">
        <v>4</v>
      </c>
      <c r="E99" s="1">
        <v>3.33</v>
      </c>
      <c r="F99" s="1">
        <v>3.47</v>
      </c>
      <c r="G99" s="1" t="s">
        <v>8</v>
      </c>
    </row>
    <row r="100" spans="1:7" x14ac:dyDescent="0.25">
      <c r="A100" s="1">
        <v>99</v>
      </c>
      <c r="B100" s="2">
        <v>221080200122</v>
      </c>
      <c r="C100" t="s">
        <v>247</v>
      </c>
      <c r="D100" s="1">
        <v>4</v>
      </c>
      <c r="E100" s="1">
        <v>3.13</v>
      </c>
      <c r="F100" s="1">
        <v>3.66</v>
      </c>
      <c r="G100" s="1" t="s">
        <v>8</v>
      </c>
    </row>
    <row r="101" spans="1:7" x14ac:dyDescent="0.25">
      <c r="A101" s="1">
        <v>100</v>
      </c>
      <c r="B101" s="2">
        <v>221080200123</v>
      </c>
      <c r="C101" t="s">
        <v>249</v>
      </c>
      <c r="D101" s="1">
        <v>4</v>
      </c>
      <c r="E101" s="1">
        <v>3.15</v>
      </c>
      <c r="F101" s="1">
        <v>3.41</v>
      </c>
      <c r="G101" s="1" t="s">
        <v>8</v>
      </c>
    </row>
    <row r="102" spans="1:7" x14ac:dyDescent="0.25">
      <c r="A102" s="1">
        <v>101</v>
      </c>
      <c r="B102" s="2">
        <v>221080200125</v>
      </c>
      <c r="C102" t="s">
        <v>253</v>
      </c>
      <c r="D102" s="1">
        <v>4</v>
      </c>
      <c r="E102" s="1">
        <v>2.81</v>
      </c>
      <c r="F102" s="1">
        <v>3.13</v>
      </c>
      <c r="G102" s="1" t="s">
        <v>8</v>
      </c>
    </row>
    <row r="103" spans="1:7" x14ac:dyDescent="0.25">
      <c r="A103" s="1">
        <v>102</v>
      </c>
      <c r="B103" s="2">
        <v>221080200126</v>
      </c>
      <c r="C103" t="s">
        <v>255</v>
      </c>
      <c r="D103" s="1">
        <v>4</v>
      </c>
      <c r="E103" s="1">
        <v>3.33</v>
      </c>
      <c r="F103" s="1">
        <v>3.45</v>
      </c>
      <c r="G103" s="1" t="s">
        <v>8</v>
      </c>
    </row>
    <row r="104" spans="1:7" x14ac:dyDescent="0.25">
      <c r="A104" s="1">
        <v>103</v>
      </c>
      <c r="B104" s="2">
        <v>221080200127</v>
      </c>
      <c r="C104" t="s">
        <v>257</v>
      </c>
      <c r="D104" s="1">
        <v>4</v>
      </c>
      <c r="E104" s="1">
        <v>3.79</v>
      </c>
      <c r="F104" s="1">
        <v>3.83</v>
      </c>
      <c r="G104" s="1" t="s">
        <v>8</v>
      </c>
    </row>
    <row r="105" spans="1:7" x14ac:dyDescent="0.25">
      <c r="A105" s="1">
        <v>104</v>
      </c>
      <c r="B105" s="2">
        <v>221080200128</v>
      </c>
      <c r="C105" t="s">
        <v>259</v>
      </c>
      <c r="D105" s="1">
        <v>4</v>
      </c>
      <c r="E105" s="1">
        <v>3.78</v>
      </c>
      <c r="F105" s="1">
        <v>3.73</v>
      </c>
      <c r="G105" s="1" t="s">
        <v>8</v>
      </c>
    </row>
    <row r="106" spans="1:7" x14ac:dyDescent="0.25">
      <c r="A106" s="1">
        <v>105</v>
      </c>
      <c r="B106" s="2">
        <v>221080200130</v>
      </c>
      <c r="C106" t="s">
        <v>263</v>
      </c>
      <c r="D106" s="1">
        <v>4</v>
      </c>
      <c r="E106" s="1">
        <v>2.2000000000000002</v>
      </c>
      <c r="F106" s="1">
        <v>2.79</v>
      </c>
      <c r="G106" s="1" t="s">
        <v>8</v>
      </c>
    </row>
    <row r="107" spans="1:7" x14ac:dyDescent="0.25">
      <c r="A107" s="1">
        <v>106</v>
      </c>
      <c r="B107" s="2">
        <v>221080200131</v>
      </c>
      <c r="C107" t="s">
        <v>265</v>
      </c>
      <c r="D107" s="1">
        <v>4</v>
      </c>
      <c r="E107" s="1">
        <v>3.67</v>
      </c>
      <c r="F107" s="1">
        <v>3.77</v>
      </c>
      <c r="G107" s="1" t="s">
        <v>8</v>
      </c>
    </row>
    <row r="108" spans="1:7" x14ac:dyDescent="0.25">
      <c r="A108" s="1">
        <v>107</v>
      </c>
      <c r="B108" s="2">
        <v>221080200133</v>
      </c>
      <c r="C108" t="s">
        <v>269</v>
      </c>
      <c r="D108" s="1">
        <v>4</v>
      </c>
      <c r="E108" s="1">
        <v>3.63</v>
      </c>
      <c r="F108" s="1">
        <v>3.66</v>
      </c>
      <c r="G108" s="1" t="s">
        <v>8</v>
      </c>
    </row>
    <row r="109" spans="1:7" x14ac:dyDescent="0.25">
      <c r="A109" s="1">
        <v>108</v>
      </c>
      <c r="B109" s="2">
        <v>221080200134</v>
      </c>
      <c r="C109" t="s">
        <v>271</v>
      </c>
      <c r="D109" s="1">
        <v>4</v>
      </c>
      <c r="E109" s="1">
        <v>2.35</v>
      </c>
      <c r="F109" s="1">
        <v>2.83</v>
      </c>
      <c r="G109" s="1" t="s">
        <v>8</v>
      </c>
    </row>
    <row r="110" spans="1:7" x14ac:dyDescent="0.25">
      <c r="A110" s="1">
        <v>109</v>
      </c>
      <c r="B110" s="2">
        <v>221080200135</v>
      </c>
      <c r="C110" t="s">
        <v>273</v>
      </c>
      <c r="D110" s="1">
        <v>4</v>
      </c>
      <c r="E110" s="1">
        <v>3.88</v>
      </c>
      <c r="F110" s="1">
        <v>3.64</v>
      </c>
      <c r="G110" s="1" t="s">
        <v>8</v>
      </c>
    </row>
    <row r="111" spans="1:7" x14ac:dyDescent="0.25">
      <c r="A111" s="1">
        <v>110</v>
      </c>
      <c r="B111" s="2">
        <v>221080200136</v>
      </c>
      <c r="C111" t="s">
        <v>275</v>
      </c>
      <c r="D111" s="1">
        <v>4</v>
      </c>
      <c r="E111" s="1">
        <v>3.83</v>
      </c>
      <c r="F111" s="1">
        <v>3.81</v>
      </c>
      <c r="G111" s="1" t="s">
        <v>8</v>
      </c>
    </row>
    <row r="112" spans="1:7" x14ac:dyDescent="0.25">
      <c r="A112" s="1">
        <v>111</v>
      </c>
      <c r="B112" s="2">
        <v>221080200138</v>
      </c>
      <c r="C112" t="s">
        <v>279</v>
      </c>
      <c r="D112" s="1">
        <v>4</v>
      </c>
      <c r="E112" s="1">
        <v>3.71</v>
      </c>
      <c r="F112" s="1">
        <v>3.64</v>
      </c>
      <c r="G112" s="1" t="s">
        <v>8</v>
      </c>
    </row>
    <row r="113" spans="1:7" x14ac:dyDescent="0.25">
      <c r="A113" s="1">
        <v>112</v>
      </c>
      <c r="B113" s="2">
        <v>221080200139</v>
      </c>
      <c r="C113" t="s">
        <v>281</v>
      </c>
      <c r="D113" s="1">
        <v>4</v>
      </c>
      <c r="E113" s="1">
        <v>2.89</v>
      </c>
      <c r="F113" s="1">
        <v>3.36</v>
      </c>
      <c r="G113" s="1" t="s">
        <v>8</v>
      </c>
    </row>
    <row r="114" spans="1:7" x14ac:dyDescent="0.25">
      <c r="A114" s="1">
        <v>113</v>
      </c>
      <c r="B114" s="2">
        <v>221080200140</v>
      </c>
      <c r="C114" t="s">
        <v>283</v>
      </c>
      <c r="D114" s="1">
        <v>4</v>
      </c>
      <c r="E114" s="1">
        <v>3.67</v>
      </c>
      <c r="F114" s="1">
        <v>3.67</v>
      </c>
      <c r="G114" s="1" t="s">
        <v>8</v>
      </c>
    </row>
    <row r="115" spans="1:7" x14ac:dyDescent="0.25">
      <c r="A115" s="1">
        <v>114</v>
      </c>
      <c r="B115" s="2">
        <v>221080200141</v>
      </c>
      <c r="C115" t="s">
        <v>285</v>
      </c>
      <c r="D115" s="1">
        <v>4</v>
      </c>
      <c r="E115" s="1">
        <v>3.83</v>
      </c>
      <c r="F115" s="1">
        <v>3.71</v>
      </c>
      <c r="G115" s="1" t="s">
        <v>8</v>
      </c>
    </row>
    <row r="116" spans="1:7" x14ac:dyDescent="0.25">
      <c r="A116" s="1">
        <v>115</v>
      </c>
      <c r="B116" s="2">
        <v>221080200142</v>
      </c>
      <c r="C116" t="s">
        <v>287</v>
      </c>
      <c r="D116" s="1">
        <v>4</v>
      </c>
      <c r="E116" s="1">
        <v>3.67</v>
      </c>
      <c r="F116" s="1">
        <v>3.6</v>
      </c>
      <c r="G116" s="1" t="s">
        <v>8</v>
      </c>
    </row>
    <row r="117" spans="1:7" x14ac:dyDescent="0.25">
      <c r="A117" s="1">
        <v>116</v>
      </c>
      <c r="B117" s="2">
        <v>221080200144</v>
      </c>
      <c r="C117" t="s">
        <v>291</v>
      </c>
      <c r="D117" s="1">
        <v>4</v>
      </c>
      <c r="E117" s="1">
        <v>3.96</v>
      </c>
      <c r="F117" s="1">
        <v>3.94</v>
      </c>
      <c r="G117" s="1" t="s">
        <v>8</v>
      </c>
    </row>
    <row r="118" spans="1:7" x14ac:dyDescent="0.25">
      <c r="A118" s="1">
        <v>117</v>
      </c>
      <c r="B118" s="2">
        <v>221080200145</v>
      </c>
      <c r="C118" t="s">
        <v>293</v>
      </c>
      <c r="D118" s="1">
        <v>4</v>
      </c>
      <c r="E118" s="1">
        <v>4</v>
      </c>
      <c r="F118" s="1">
        <v>3.84</v>
      </c>
      <c r="G118" s="1" t="s">
        <v>8</v>
      </c>
    </row>
    <row r="119" spans="1:7" x14ac:dyDescent="0.25">
      <c r="A119" s="1">
        <v>118</v>
      </c>
      <c r="B119" s="2">
        <v>221080200146</v>
      </c>
      <c r="C119" t="s">
        <v>295</v>
      </c>
      <c r="D119" s="1">
        <v>4</v>
      </c>
      <c r="E119" s="1">
        <v>3.54</v>
      </c>
      <c r="F119" s="1">
        <v>3.65</v>
      </c>
      <c r="G119" s="1" t="s">
        <v>8</v>
      </c>
    </row>
    <row r="120" spans="1:7" x14ac:dyDescent="0.25">
      <c r="A120" s="1">
        <v>119</v>
      </c>
      <c r="B120" s="2">
        <v>221080200148</v>
      </c>
      <c r="C120" t="s">
        <v>299</v>
      </c>
      <c r="D120" s="1">
        <v>4</v>
      </c>
      <c r="E120" s="1">
        <v>3.7</v>
      </c>
      <c r="F120" s="1">
        <v>3.57</v>
      </c>
      <c r="G120" s="1" t="s">
        <v>8</v>
      </c>
    </row>
    <row r="121" spans="1:7" x14ac:dyDescent="0.25">
      <c r="A121" s="1">
        <v>120</v>
      </c>
      <c r="B121" s="2">
        <v>221080200150</v>
      </c>
      <c r="C121" t="s">
        <v>303</v>
      </c>
      <c r="D121" s="1">
        <v>4</v>
      </c>
      <c r="E121" s="1">
        <v>3.83</v>
      </c>
      <c r="F121" s="1">
        <v>3.78</v>
      </c>
      <c r="G121" s="1" t="s">
        <v>8</v>
      </c>
    </row>
    <row r="122" spans="1:7" x14ac:dyDescent="0.25">
      <c r="A122" s="1">
        <v>121</v>
      </c>
      <c r="B122" s="2">
        <v>221080200151</v>
      </c>
      <c r="C122" t="s">
        <v>305</v>
      </c>
      <c r="D122" s="1">
        <v>4</v>
      </c>
      <c r="E122" s="1">
        <v>3.92</v>
      </c>
      <c r="F122" s="1">
        <v>3.88</v>
      </c>
      <c r="G122" s="1" t="s">
        <v>8</v>
      </c>
    </row>
    <row r="123" spans="1:7" x14ac:dyDescent="0.25">
      <c r="A123" s="1">
        <v>122</v>
      </c>
      <c r="B123" s="2">
        <v>221080200152</v>
      </c>
      <c r="C123" t="s">
        <v>307</v>
      </c>
      <c r="D123" s="1">
        <v>4</v>
      </c>
      <c r="E123" s="1">
        <v>3.31</v>
      </c>
      <c r="F123" s="1">
        <v>3.45</v>
      </c>
      <c r="G123" s="1" t="s">
        <v>8</v>
      </c>
    </row>
    <row r="124" spans="1:7" x14ac:dyDescent="0.25">
      <c r="A124" s="1">
        <v>123</v>
      </c>
      <c r="B124" s="2">
        <v>221080200153</v>
      </c>
      <c r="C124" t="s">
        <v>309</v>
      </c>
      <c r="D124" s="1">
        <v>4</v>
      </c>
      <c r="E124" s="1">
        <v>3.86</v>
      </c>
      <c r="F124" s="1">
        <v>3.75</v>
      </c>
      <c r="G124" s="1" t="s">
        <v>8</v>
      </c>
    </row>
    <row r="125" spans="1:7" x14ac:dyDescent="0.25">
      <c r="A125" s="1">
        <v>124</v>
      </c>
      <c r="B125" s="2">
        <v>221080200155</v>
      </c>
      <c r="C125" t="s">
        <v>313</v>
      </c>
      <c r="D125" s="1">
        <v>4</v>
      </c>
      <c r="E125" s="1">
        <v>2.78</v>
      </c>
      <c r="F125" s="1">
        <v>3.12</v>
      </c>
      <c r="G125" s="1" t="s">
        <v>8</v>
      </c>
    </row>
    <row r="126" spans="1:7" x14ac:dyDescent="0.25">
      <c r="A126" s="1">
        <v>125</v>
      </c>
      <c r="B126" s="2">
        <v>221080200156</v>
      </c>
      <c r="C126" t="s">
        <v>315</v>
      </c>
      <c r="D126" s="1">
        <v>4</v>
      </c>
      <c r="E126" s="1">
        <v>3.18</v>
      </c>
      <c r="F126" s="1">
        <v>3.53</v>
      </c>
      <c r="G126" s="1" t="s">
        <v>8</v>
      </c>
    </row>
    <row r="127" spans="1:7" x14ac:dyDescent="0.25">
      <c r="A127" s="1">
        <v>126</v>
      </c>
      <c r="B127" s="2">
        <v>221080200157</v>
      </c>
      <c r="C127" t="s">
        <v>317</v>
      </c>
      <c r="D127" s="1">
        <v>4</v>
      </c>
      <c r="E127" s="1">
        <v>1.97</v>
      </c>
      <c r="F127" s="1">
        <v>2.74</v>
      </c>
      <c r="G127" s="1" t="s">
        <v>8</v>
      </c>
    </row>
    <row r="128" spans="1:7" x14ac:dyDescent="0.25">
      <c r="A128" s="1">
        <v>127</v>
      </c>
      <c r="B128" s="2">
        <v>221080200158</v>
      </c>
      <c r="C128" t="s">
        <v>319</v>
      </c>
      <c r="D128" s="1">
        <v>4</v>
      </c>
      <c r="E128" s="1">
        <v>3.65</v>
      </c>
      <c r="F128" s="1">
        <v>3.74</v>
      </c>
      <c r="G128" s="1" t="s">
        <v>8</v>
      </c>
    </row>
    <row r="129" spans="1:7" x14ac:dyDescent="0.25">
      <c r="A129" s="1">
        <v>128</v>
      </c>
      <c r="B129" s="2">
        <v>221080200159</v>
      </c>
      <c r="C129" t="s">
        <v>321</v>
      </c>
      <c r="D129" s="1">
        <v>4</v>
      </c>
      <c r="E129" s="1">
        <v>3.32</v>
      </c>
      <c r="F129" s="1">
        <v>3.52</v>
      </c>
      <c r="G129" s="1" t="s">
        <v>8</v>
      </c>
    </row>
    <row r="130" spans="1:7" x14ac:dyDescent="0.25">
      <c r="A130" s="1">
        <v>129</v>
      </c>
      <c r="B130" s="2">
        <v>221080200161</v>
      </c>
      <c r="C130" t="s">
        <v>325</v>
      </c>
      <c r="D130" s="1">
        <v>4</v>
      </c>
      <c r="E130" s="1">
        <v>3.49</v>
      </c>
      <c r="F130" s="1">
        <v>3.59</v>
      </c>
      <c r="G130" s="1" t="s">
        <v>8</v>
      </c>
    </row>
    <row r="131" spans="1:7" x14ac:dyDescent="0.25">
      <c r="A131" s="1">
        <v>130</v>
      </c>
      <c r="B131" s="2">
        <v>221080200162</v>
      </c>
      <c r="C131" t="s">
        <v>327</v>
      </c>
      <c r="D131" s="1">
        <v>4</v>
      </c>
      <c r="E131" s="1">
        <v>0</v>
      </c>
      <c r="F131" s="1">
        <v>3.38</v>
      </c>
      <c r="G131" s="1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B062-9CC4-441E-8758-FB4A02899B6A}">
  <dimension ref="A1:G127"/>
  <sheetViews>
    <sheetView workbookViewId="0">
      <selection activeCell="J7" sqref="J7"/>
    </sheetView>
  </sheetViews>
  <sheetFormatPr defaultRowHeight="15" x14ac:dyDescent="0.25"/>
  <cols>
    <col min="1" max="1" width="4" style="1" bestFit="1" customWidth="1"/>
    <col min="2" max="2" width="13.140625" bestFit="1" customWidth="1"/>
    <col min="3" max="3" width="38.85546875" bestFit="1" customWidth="1"/>
    <col min="4" max="4" width="9.42578125" style="1" bestFit="1" customWidth="1"/>
    <col min="5" max="6" width="5" style="1" bestFit="1" customWidth="1"/>
    <col min="7" max="7" width="13.7109375" style="1" bestFit="1" customWidth="1"/>
  </cols>
  <sheetData>
    <row r="1" spans="1:7" s="1" customFormat="1" x14ac:dyDescent="0.25">
      <c r="A1" s="1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 x14ac:dyDescent="0.25">
      <c r="A2" s="1">
        <v>1</v>
      </c>
      <c r="B2" s="2">
        <v>221080200001</v>
      </c>
      <c r="C2" t="s">
        <v>6</v>
      </c>
      <c r="D2" s="1">
        <v>5</v>
      </c>
      <c r="E2" s="1">
        <v>3.91</v>
      </c>
      <c r="F2" s="1">
        <v>3.72</v>
      </c>
      <c r="G2" s="1" t="s">
        <v>8</v>
      </c>
    </row>
    <row r="3" spans="1:7" x14ac:dyDescent="0.25">
      <c r="A3" s="1">
        <v>2</v>
      </c>
      <c r="B3" s="2">
        <v>221080200002</v>
      </c>
      <c r="C3" t="s">
        <v>11</v>
      </c>
      <c r="D3" s="1">
        <v>5</v>
      </c>
      <c r="E3" s="1">
        <v>3.64</v>
      </c>
      <c r="F3" s="1">
        <v>3.72</v>
      </c>
      <c r="G3" s="1" t="s">
        <v>8</v>
      </c>
    </row>
    <row r="4" spans="1:7" x14ac:dyDescent="0.25">
      <c r="A4" s="1">
        <v>3</v>
      </c>
      <c r="B4" s="2">
        <v>221080200005</v>
      </c>
      <c r="C4" t="s">
        <v>16</v>
      </c>
      <c r="D4" s="1">
        <v>5</v>
      </c>
      <c r="E4" s="1">
        <v>3.96</v>
      </c>
      <c r="F4" s="1">
        <v>3.85</v>
      </c>
      <c r="G4" s="1" t="s">
        <v>8</v>
      </c>
    </row>
    <row r="5" spans="1:7" x14ac:dyDescent="0.25">
      <c r="A5" s="1">
        <v>4</v>
      </c>
      <c r="B5" s="2">
        <v>221080200006</v>
      </c>
      <c r="C5" t="s">
        <v>18</v>
      </c>
      <c r="D5" s="1">
        <v>5</v>
      </c>
      <c r="E5" s="1">
        <v>3.81</v>
      </c>
      <c r="F5" s="1">
        <v>3.69</v>
      </c>
      <c r="G5" s="1" t="s">
        <v>8</v>
      </c>
    </row>
    <row r="6" spans="1:7" x14ac:dyDescent="0.25">
      <c r="A6" s="1">
        <v>5</v>
      </c>
      <c r="B6" s="2">
        <v>221080200007</v>
      </c>
      <c r="C6" t="s">
        <v>21</v>
      </c>
      <c r="D6" s="1">
        <v>5</v>
      </c>
      <c r="E6" s="1">
        <v>3.67</v>
      </c>
      <c r="F6" s="1">
        <v>3.63</v>
      </c>
      <c r="G6" s="1" t="s">
        <v>8</v>
      </c>
    </row>
    <row r="7" spans="1:7" x14ac:dyDescent="0.25">
      <c r="A7" s="1">
        <v>6</v>
      </c>
      <c r="B7" s="2">
        <v>221080200008</v>
      </c>
      <c r="C7" t="s">
        <v>24</v>
      </c>
      <c r="D7" s="1">
        <v>5</v>
      </c>
      <c r="E7" s="1">
        <v>3.86</v>
      </c>
      <c r="F7" s="1">
        <v>3.77</v>
      </c>
      <c r="G7" s="1" t="s">
        <v>8</v>
      </c>
    </row>
    <row r="8" spans="1:7" x14ac:dyDescent="0.25">
      <c r="A8" s="1">
        <v>7</v>
      </c>
      <c r="B8" s="2">
        <v>221080200010</v>
      </c>
      <c r="C8" t="s">
        <v>28</v>
      </c>
      <c r="D8" s="1">
        <v>5</v>
      </c>
      <c r="E8" s="1">
        <v>3.64</v>
      </c>
      <c r="F8" s="1">
        <v>3.72</v>
      </c>
      <c r="G8" s="1" t="s">
        <v>8</v>
      </c>
    </row>
    <row r="9" spans="1:7" x14ac:dyDescent="0.25">
      <c r="A9" s="1">
        <v>8</v>
      </c>
      <c r="B9" s="2">
        <v>221080200011</v>
      </c>
      <c r="C9" t="s">
        <v>30</v>
      </c>
      <c r="D9" s="1">
        <v>5</v>
      </c>
      <c r="E9" s="1">
        <v>3.84</v>
      </c>
      <c r="F9" s="1">
        <v>3.82</v>
      </c>
      <c r="G9" s="1" t="s">
        <v>8</v>
      </c>
    </row>
    <row r="10" spans="1:7" x14ac:dyDescent="0.25">
      <c r="A10" s="1">
        <v>9</v>
      </c>
      <c r="B10" s="2">
        <v>221080200012</v>
      </c>
      <c r="C10" t="s">
        <v>32</v>
      </c>
      <c r="D10" s="1">
        <v>5</v>
      </c>
      <c r="E10" s="1">
        <v>3.17</v>
      </c>
      <c r="F10" s="1">
        <v>2.72</v>
      </c>
      <c r="G10" s="1" t="s">
        <v>8</v>
      </c>
    </row>
    <row r="11" spans="1:7" x14ac:dyDescent="0.25">
      <c r="A11" s="1">
        <v>10</v>
      </c>
      <c r="B11" s="2">
        <v>221080200013</v>
      </c>
      <c r="C11" t="s">
        <v>34</v>
      </c>
      <c r="D11" s="1">
        <v>5</v>
      </c>
      <c r="E11" s="1">
        <v>3.23</v>
      </c>
      <c r="F11" s="1">
        <v>3.46</v>
      </c>
      <c r="G11" s="1" t="s">
        <v>8</v>
      </c>
    </row>
    <row r="12" spans="1:7" x14ac:dyDescent="0.25">
      <c r="A12" s="1">
        <v>11</v>
      </c>
      <c r="B12" s="2">
        <v>221080200014</v>
      </c>
      <c r="C12" t="s">
        <v>36</v>
      </c>
      <c r="D12" s="1">
        <v>5</v>
      </c>
      <c r="E12" s="1">
        <v>3.8</v>
      </c>
      <c r="F12" s="1">
        <v>3.82</v>
      </c>
      <c r="G12" s="1" t="s">
        <v>8</v>
      </c>
    </row>
    <row r="13" spans="1:7" x14ac:dyDescent="0.25">
      <c r="A13" s="1">
        <v>12</v>
      </c>
      <c r="B13" s="2">
        <v>221080200015</v>
      </c>
      <c r="C13" t="s">
        <v>38</v>
      </c>
      <c r="D13" s="1">
        <v>5</v>
      </c>
      <c r="E13" s="1">
        <v>3.71</v>
      </c>
      <c r="F13" s="1">
        <v>3.73</v>
      </c>
      <c r="G13" s="1" t="s">
        <v>8</v>
      </c>
    </row>
    <row r="14" spans="1:7" x14ac:dyDescent="0.25">
      <c r="A14" s="1">
        <v>13</v>
      </c>
      <c r="B14" s="2">
        <v>221080200016</v>
      </c>
      <c r="C14" t="s">
        <v>40</v>
      </c>
      <c r="D14" s="1">
        <v>5</v>
      </c>
      <c r="E14" s="1">
        <v>3.53</v>
      </c>
      <c r="F14" s="1">
        <v>3.45</v>
      </c>
      <c r="G14" s="1" t="s">
        <v>8</v>
      </c>
    </row>
    <row r="15" spans="1:7" x14ac:dyDescent="0.25">
      <c r="A15" s="1">
        <v>14</v>
      </c>
      <c r="B15" s="2">
        <v>221080200017</v>
      </c>
      <c r="C15" t="s">
        <v>42</v>
      </c>
      <c r="D15" s="1">
        <v>5</v>
      </c>
      <c r="E15" s="1">
        <v>3.49</v>
      </c>
      <c r="F15" s="1">
        <v>3.57</v>
      </c>
      <c r="G15" s="1" t="s">
        <v>8</v>
      </c>
    </row>
    <row r="16" spans="1:7" x14ac:dyDescent="0.25">
      <c r="A16" s="1">
        <v>15</v>
      </c>
      <c r="B16" s="2">
        <v>221080200018</v>
      </c>
      <c r="C16" t="s">
        <v>44</v>
      </c>
      <c r="D16" s="1">
        <v>5</v>
      </c>
      <c r="E16" s="1">
        <v>3.96</v>
      </c>
      <c r="F16" s="1">
        <v>3.91</v>
      </c>
      <c r="G16" s="1" t="s">
        <v>8</v>
      </c>
    </row>
    <row r="17" spans="1:7" x14ac:dyDescent="0.25">
      <c r="A17" s="1">
        <v>16</v>
      </c>
      <c r="B17" s="2">
        <v>221080200019</v>
      </c>
      <c r="C17" t="s">
        <v>46</v>
      </c>
      <c r="D17" s="1">
        <v>5</v>
      </c>
      <c r="E17" s="1">
        <v>3.6</v>
      </c>
      <c r="F17" s="1">
        <v>3.65</v>
      </c>
      <c r="G17" s="1" t="s">
        <v>8</v>
      </c>
    </row>
    <row r="18" spans="1:7" x14ac:dyDescent="0.25">
      <c r="A18" s="1">
        <v>17</v>
      </c>
      <c r="B18" s="2">
        <v>221080200020</v>
      </c>
      <c r="C18" t="s">
        <v>48</v>
      </c>
      <c r="D18" s="1">
        <v>5</v>
      </c>
      <c r="E18" s="1">
        <v>3.96</v>
      </c>
      <c r="F18" s="1">
        <v>3.84</v>
      </c>
      <c r="G18" s="1" t="s">
        <v>8</v>
      </c>
    </row>
    <row r="19" spans="1:7" x14ac:dyDescent="0.25">
      <c r="A19" s="1">
        <v>18</v>
      </c>
      <c r="B19" s="2">
        <v>221080200021</v>
      </c>
      <c r="C19" t="s">
        <v>50</v>
      </c>
      <c r="D19" s="1">
        <v>5</v>
      </c>
      <c r="E19" s="1">
        <v>3.64</v>
      </c>
      <c r="F19" s="1">
        <v>3.74</v>
      </c>
      <c r="G19" s="1" t="s">
        <v>8</v>
      </c>
    </row>
    <row r="20" spans="1:7" x14ac:dyDescent="0.25">
      <c r="A20" s="1">
        <v>19</v>
      </c>
      <c r="B20" s="2">
        <v>221080200022</v>
      </c>
      <c r="C20" t="s">
        <v>52</v>
      </c>
      <c r="D20" s="1">
        <v>5</v>
      </c>
      <c r="E20" s="1">
        <v>3.67</v>
      </c>
      <c r="F20" s="1">
        <v>3.83</v>
      </c>
      <c r="G20" s="1" t="s">
        <v>8</v>
      </c>
    </row>
    <row r="21" spans="1:7" x14ac:dyDescent="0.25">
      <c r="A21" s="1">
        <v>20</v>
      </c>
      <c r="B21" s="2">
        <v>221080200023</v>
      </c>
      <c r="C21" t="s">
        <v>54</v>
      </c>
      <c r="D21" s="1">
        <v>5</v>
      </c>
      <c r="E21" s="1">
        <v>3.83</v>
      </c>
      <c r="F21" s="1">
        <v>3.85</v>
      </c>
      <c r="G21" s="1" t="s">
        <v>8</v>
      </c>
    </row>
    <row r="22" spans="1:7" x14ac:dyDescent="0.25">
      <c r="A22" s="1">
        <v>21</v>
      </c>
      <c r="B22" s="2">
        <v>221080200025</v>
      </c>
      <c r="C22" t="s">
        <v>56</v>
      </c>
      <c r="D22" s="1">
        <v>5</v>
      </c>
      <c r="E22" s="1">
        <v>3.73</v>
      </c>
      <c r="F22" s="1">
        <v>3.79</v>
      </c>
      <c r="G22" s="1" t="s">
        <v>8</v>
      </c>
    </row>
    <row r="23" spans="1:7" x14ac:dyDescent="0.25">
      <c r="A23" s="1">
        <v>22</v>
      </c>
      <c r="B23" s="2">
        <v>221080200028</v>
      </c>
      <c r="C23" t="s">
        <v>62</v>
      </c>
      <c r="D23" s="1">
        <v>5</v>
      </c>
      <c r="E23" s="1">
        <v>3.59</v>
      </c>
      <c r="F23" s="1">
        <v>3.55</v>
      </c>
      <c r="G23" s="1" t="s">
        <v>8</v>
      </c>
    </row>
    <row r="24" spans="1:7" x14ac:dyDescent="0.25">
      <c r="A24" s="1">
        <v>23</v>
      </c>
      <c r="B24" s="2">
        <v>221080200029</v>
      </c>
      <c r="C24" t="s">
        <v>64</v>
      </c>
      <c r="D24" s="1">
        <v>5</v>
      </c>
      <c r="E24" s="1">
        <v>3.75</v>
      </c>
      <c r="F24" s="1">
        <v>3.78</v>
      </c>
      <c r="G24" s="1" t="s">
        <v>8</v>
      </c>
    </row>
    <row r="25" spans="1:7" x14ac:dyDescent="0.25">
      <c r="A25" s="1">
        <v>24</v>
      </c>
      <c r="B25" s="2">
        <v>221080200030</v>
      </c>
      <c r="C25" t="s">
        <v>66</v>
      </c>
      <c r="D25" s="1">
        <v>5</v>
      </c>
      <c r="E25" s="1">
        <v>3.83</v>
      </c>
      <c r="F25" s="1">
        <v>3.82</v>
      </c>
      <c r="G25" s="1" t="s">
        <v>8</v>
      </c>
    </row>
    <row r="26" spans="1:7" x14ac:dyDescent="0.25">
      <c r="A26" s="1">
        <v>25</v>
      </c>
      <c r="B26" s="2">
        <v>221080200034</v>
      </c>
      <c r="C26" t="s">
        <v>73</v>
      </c>
      <c r="D26" s="1">
        <v>5</v>
      </c>
      <c r="E26" s="1">
        <v>3.41</v>
      </c>
      <c r="F26" s="1">
        <v>3.59</v>
      </c>
      <c r="G26" s="1" t="s">
        <v>8</v>
      </c>
    </row>
    <row r="27" spans="1:7" x14ac:dyDescent="0.25">
      <c r="A27" s="1">
        <v>26</v>
      </c>
      <c r="B27" s="2">
        <v>221080200035</v>
      </c>
      <c r="C27" t="s">
        <v>75</v>
      </c>
      <c r="D27" s="1">
        <v>5</v>
      </c>
      <c r="E27" s="1">
        <v>1</v>
      </c>
      <c r="F27" s="1">
        <v>2.5</v>
      </c>
      <c r="G27" s="1" t="s">
        <v>8</v>
      </c>
    </row>
    <row r="28" spans="1:7" x14ac:dyDescent="0.25">
      <c r="A28" s="1">
        <v>27</v>
      </c>
      <c r="B28" s="2">
        <v>221080200036</v>
      </c>
      <c r="C28" t="s">
        <v>77</v>
      </c>
      <c r="D28" s="1">
        <v>5</v>
      </c>
      <c r="E28" s="1">
        <v>3.35</v>
      </c>
      <c r="F28" s="1">
        <v>3.64</v>
      </c>
      <c r="G28" s="1" t="s">
        <v>8</v>
      </c>
    </row>
    <row r="29" spans="1:7" x14ac:dyDescent="0.25">
      <c r="A29" s="1">
        <v>28</v>
      </c>
      <c r="B29" s="2">
        <v>221080200038</v>
      </c>
      <c r="C29" t="s">
        <v>81</v>
      </c>
      <c r="D29" s="1">
        <v>5</v>
      </c>
      <c r="E29" s="1">
        <v>2.76</v>
      </c>
      <c r="F29" s="1">
        <v>3.44</v>
      </c>
      <c r="G29" s="1" t="s">
        <v>8</v>
      </c>
    </row>
    <row r="30" spans="1:7" x14ac:dyDescent="0.25">
      <c r="A30" s="1">
        <v>29</v>
      </c>
      <c r="B30" s="2">
        <v>221080200039</v>
      </c>
      <c r="C30" t="s">
        <v>83</v>
      </c>
      <c r="D30" s="1">
        <v>5</v>
      </c>
      <c r="E30" s="1">
        <v>3.35</v>
      </c>
      <c r="F30" s="1">
        <v>3.22</v>
      </c>
      <c r="G30" s="1" t="s">
        <v>8</v>
      </c>
    </row>
    <row r="31" spans="1:7" x14ac:dyDescent="0.25">
      <c r="A31" s="1">
        <v>30</v>
      </c>
      <c r="B31" s="2">
        <v>221080200041</v>
      </c>
      <c r="C31" t="s">
        <v>87</v>
      </c>
      <c r="D31" s="1">
        <v>5</v>
      </c>
      <c r="E31" s="1">
        <v>3.86</v>
      </c>
      <c r="F31" s="1">
        <v>3.86</v>
      </c>
      <c r="G31" s="1" t="s">
        <v>8</v>
      </c>
    </row>
    <row r="32" spans="1:7" x14ac:dyDescent="0.25">
      <c r="A32" s="1">
        <v>31</v>
      </c>
      <c r="B32" s="2">
        <v>221080200042</v>
      </c>
      <c r="C32" t="s">
        <v>89</v>
      </c>
      <c r="D32" s="1">
        <v>5</v>
      </c>
      <c r="E32" s="1">
        <v>0.6</v>
      </c>
      <c r="F32" s="1">
        <v>2.83</v>
      </c>
      <c r="G32" s="1" t="s">
        <v>8</v>
      </c>
    </row>
    <row r="33" spans="1:7" x14ac:dyDescent="0.25">
      <c r="A33" s="1">
        <v>32</v>
      </c>
      <c r="B33" s="2">
        <v>221080200044</v>
      </c>
      <c r="C33" t="s">
        <v>93</v>
      </c>
      <c r="D33" s="1">
        <v>5</v>
      </c>
      <c r="E33" s="1">
        <v>3.86</v>
      </c>
      <c r="F33" s="1">
        <v>3.83</v>
      </c>
      <c r="G33" s="1" t="s">
        <v>8</v>
      </c>
    </row>
    <row r="34" spans="1:7" x14ac:dyDescent="0.25">
      <c r="A34" s="1">
        <v>33</v>
      </c>
      <c r="B34" s="2">
        <v>221080200045</v>
      </c>
      <c r="C34" t="s">
        <v>95</v>
      </c>
      <c r="D34" s="1">
        <v>5</v>
      </c>
      <c r="E34" s="1">
        <v>3.54</v>
      </c>
      <c r="F34" s="1">
        <v>3.61</v>
      </c>
      <c r="G34" s="1" t="s">
        <v>8</v>
      </c>
    </row>
    <row r="35" spans="1:7" x14ac:dyDescent="0.25">
      <c r="A35" s="1">
        <v>34</v>
      </c>
      <c r="B35" s="2">
        <v>221080200046</v>
      </c>
      <c r="C35" t="s">
        <v>97</v>
      </c>
      <c r="D35" s="1">
        <v>5</v>
      </c>
      <c r="E35" s="1">
        <v>3.8</v>
      </c>
      <c r="F35" s="1">
        <v>3.86</v>
      </c>
      <c r="G35" s="1" t="s">
        <v>8</v>
      </c>
    </row>
    <row r="36" spans="1:7" x14ac:dyDescent="0.25">
      <c r="A36" s="1">
        <v>35</v>
      </c>
      <c r="B36" s="2">
        <v>221080200047</v>
      </c>
      <c r="C36" t="s">
        <v>99</v>
      </c>
      <c r="D36" s="1">
        <v>5</v>
      </c>
      <c r="E36" s="1">
        <v>3.49</v>
      </c>
      <c r="F36" s="1">
        <v>3.7</v>
      </c>
      <c r="G36" s="1" t="s">
        <v>8</v>
      </c>
    </row>
    <row r="37" spans="1:7" x14ac:dyDescent="0.25">
      <c r="A37" s="1">
        <v>36</v>
      </c>
      <c r="B37" s="2">
        <v>221080200048</v>
      </c>
      <c r="C37" t="s">
        <v>101</v>
      </c>
      <c r="D37" s="1">
        <v>5</v>
      </c>
      <c r="E37" s="1">
        <v>3.87</v>
      </c>
      <c r="F37" s="1">
        <v>3.81</v>
      </c>
      <c r="G37" s="1" t="s">
        <v>8</v>
      </c>
    </row>
    <row r="38" spans="1:7" x14ac:dyDescent="0.25">
      <c r="A38" s="1">
        <v>37</v>
      </c>
      <c r="B38" s="2">
        <v>221080200049</v>
      </c>
      <c r="C38" t="s">
        <v>103</v>
      </c>
      <c r="D38" s="1">
        <v>5</v>
      </c>
      <c r="E38" s="1">
        <v>3.51</v>
      </c>
      <c r="F38" s="1">
        <v>3.51</v>
      </c>
      <c r="G38" s="1" t="s">
        <v>8</v>
      </c>
    </row>
    <row r="39" spans="1:7" x14ac:dyDescent="0.25">
      <c r="A39" s="1">
        <v>38</v>
      </c>
      <c r="B39" s="2">
        <v>221080200051</v>
      </c>
      <c r="C39" t="s">
        <v>107</v>
      </c>
      <c r="D39" s="1">
        <v>5</v>
      </c>
      <c r="E39" s="1">
        <v>3.81</v>
      </c>
      <c r="F39" s="1">
        <v>3.75</v>
      </c>
      <c r="G39" s="1" t="s">
        <v>8</v>
      </c>
    </row>
    <row r="40" spans="1:7" x14ac:dyDescent="0.25">
      <c r="A40" s="1">
        <v>39</v>
      </c>
      <c r="B40" s="2">
        <v>221080200052</v>
      </c>
      <c r="C40" t="s">
        <v>109</v>
      </c>
      <c r="D40" s="1">
        <v>5</v>
      </c>
      <c r="E40" s="1">
        <v>3.46</v>
      </c>
      <c r="F40" s="1">
        <v>3.52</v>
      </c>
      <c r="G40" s="1" t="s">
        <v>8</v>
      </c>
    </row>
    <row r="41" spans="1:7" x14ac:dyDescent="0.25">
      <c r="A41" s="1">
        <v>40</v>
      </c>
      <c r="B41" s="2">
        <v>221080200053</v>
      </c>
      <c r="C41" t="s">
        <v>111</v>
      </c>
      <c r="D41" s="1">
        <v>5</v>
      </c>
      <c r="E41" s="1">
        <v>3.58</v>
      </c>
      <c r="F41" s="1">
        <v>3.67</v>
      </c>
      <c r="G41" s="1" t="s">
        <v>8</v>
      </c>
    </row>
    <row r="42" spans="1:7" x14ac:dyDescent="0.25">
      <c r="A42" s="1">
        <v>41</v>
      </c>
      <c r="B42" s="2">
        <v>221080200054</v>
      </c>
      <c r="C42" t="s">
        <v>113</v>
      </c>
      <c r="D42" s="1">
        <v>5</v>
      </c>
      <c r="E42" s="1">
        <v>3.42</v>
      </c>
      <c r="F42" s="1">
        <v>3.53</v>
      </c>
      <c r="G42" s="1" t="s">
        <v>8</v>
      </c>
    </row>
    <row r="43" spans="1:7" x14ac:dyDescent="0.25">
      <c r="A43" s="1">
        <v>42</v>
      </c>
      <c r="B43" s="2">
        <v>221080200055</v>
      </c>
      <c r="C43" t="s">
        <v>115</v>
      </c>
      <c r="D43" s="1">
        <v>5</v>
      </c>
      <c r="E43" s="1">
        <v>2.68</v>
      </c>
      <c r="F43" s="1">
        <v>3.44</v>
      </c>
      <c r="G43" s="1" t="s">
        <v>8</v>
      </c>
    </row>
    <row r="44" spans="1:7" x14ac:dyDescent="0.25">
      <c r="A44" s="1">
        <v>43</v>
      </c>
      <c r="B44" s="2">
        <v>221080200056</v>
      </c>
      <c r="C44" t="s">
        <v>117</v>
      </c>
      <c r="D44" s="1">
        <v>5</v>
      </c>
      <c r="E44" s="1">
        <v>2.98</v>
      </c>
      <c r="F44" s="1">
        <v>3.39</v>
      </c>
      <c r="G44" s="1" t="s">
        <v>8</v>
      </c>
    </row>
    <row r="45" spans="1:7" x14ac:dyDescent="0.25">
      <c r="A45" s="1">
        <v>44</v>
      </c>
      <c r="B45" s="2">
        <v>221080200057</v>
      </c>
      <c r="C45" t="s">
        <v>119</v>
      </c>
      <c r="D45" s="1">
        <v>5</v>
      </c>
      <c r="E45" s="1">
        <v>3.74</v>
      </c>
      <c r="F45" s="1">
        <v>3.8</v>
      </c>
      <c r="G45" s="1" t="s">
        <v>8</v>
      </c>
    </row>
    <row r="46" spans="1:7" x14ac:dyDescent="0.25">
      <c r="A46" s="1">
        <v>45</v>
      </c>
      <c r="B46" s="2">
        <v>221080200058</v>
      </c>
      <c r="C46" t="s">
        <v>121</v>
      </c>
      <c r="D46" s="1">
        <v>5</v>
      </c>
      <c r="E46" s="1">
        <v>3.75</v>
      </c>
      <c r="F46" s="1">
        <v>3.77</v>
      </c>
      <c r="G46" s="1" t="s">
        <v>8</v>
      </c>
    </row>
    <row r="47" spans="1:7" x14ac:dyDescent="0.25">
      <c r="A47" s="1">
        <v>46</v>
      </c>
      <c r="B47" s="2">
        <v>221080200059</v>
      </c>
      <c r="C47" t="s">
        <v>123</v>
      </c>
      <c r="D47" s="1">
        <v>5</v>
      </c>
      <c r="E47" s="1">
        <v>1.44</v>
      </c>
      <c r="F47" s="1">
        <v>2.75</v>
      </c>
      <c r="G47" s="1" t="s">
        <v>8</v>
      </c>
    </row>
    <row r="48" spans="1:7" x14ac:dyDescent="0.25">
      <c r="A48" s="1">
        <v>47</v>
      </c>
      <c r="B48" s="2">
        <v>221080200060</v>
      </c>
      <c r="C48" t="s">
        <v>125</v>
      </c>
      <c r="D48" s="1">
        <v>5</v>
      </c>
      <c r="E48" s="1">
        <v>3.37</v>
      </c>
      <c r="F48" s="1">
        <v>3.42</v>
      </c>
      <c r="G48" s="1" t="s">
        <v>8</v>
      </c>
    </row>
    <row r="49" spans="1:7" x14ac:dyDescent="0.25">
      <c r="A49" s="1">
        <v>48</v>
      </c>
      <c r="B49" s="2">
        <v>221080200063</v>
      </c>
      <c r="C49" t="s">
        <v>131</v>
      </c>
      <c r="D49" s="1">
        <v>5</v>
      </c>
      <c r="E49" s="1">
        <v>2.52</v>
      </c>
      <c r="F49" s="1">
        <v>2.79</v>
      </c>
      <c r="G49" s="1" t="s">
        <v>8</v>
      </c>
    </row>
    <row r="50" spans="1:7" x14ac:dyDescent="0.25">
      <c r="A50" s="1">
        <v>49</v>
      </c>
      <c r="B50" s="2">
        <v>221080200064</v>
      </c>
      <c r="C50" t="s">
        <v>133</v>
      </c>
      <c r="D50" s="1">
        <v>5</v>
      </c>
      <c r="E50" s="1">
        <v>3.36</v>
      </c>
      <c r="F50" s="1">
        <v>3.31</v>
      </c>
      <c r="G50" s="1" t="s">
        <v>8</v>
      </c>
    </row>
    <row r="51" spans="1:7" x14ac:dyDescent="0.25">
      <c r="A51" s="1">
        <v>50</v>
      </c>
      <c r="B51" s="2">
        <v>221080200066</v>
      </c>
      <c r="C51" t="s">
        <v>137</v>
      </c>
      <c r="D51" s="1">
        <v>5</v>
      </c>
      <c r="E51" s="1">
        <v>3.68</v>
      </c>
      <c r="F51" s="1">
        <v>3.69</v>
      </c>
      <c r="G51" s="1" t="s">
        <v>8</v>
      </c>
    </row>
    <row r="52" spans="1:7" x14ac:dyDescent="0.25">
      <c r="A52" s="1">
        <v>51</v>
      </c>
      <c r="B52" s="2">
        <v>221080200067</v>
      </c>
      <c r="C52" t="s">
        <v>139</v>
      </c>
      <c r="D52" s="1">
        <v>5</v>
      </c>
      <c r="E52" s="1">
        <v>3.81</v>
      </c>
      <c r="F52" s="1">
        <v>3.71</v>
      </c>
      <c r="G52" s="1" t="s">
        <v>8</v>
      </c>
    </row>
    <row r="53" spans="1:7" x14ac:dyDescent="0.25">
      <c r="A53" s="1">
        <v>52</v>
      </c>
      <c r="B53" s="2">
        <v>221080200068</v>
      </c>
      <c r="C53" t="s">
        <v>141</v>
      </c>
      <c r="D53" s="1">
        <v>5</v>
      </c>
      <c r="E53" s="1">
        <v>0.47</v>
      </c>
      <c r="F53" s="1">
        <v>3</v>
      </c>
      <c r="G53" s="1" t="s">
        <v>8</v>
      </c>
    </row>
    <row r="54" spans="1:7" x14ac:dyDescent="0.25">
      <c r="A54" s="1">
        <v>53</v>
      </c>
      <c r="B54" s="2">
        <v>221080200069</v>
      </c>
      <c r="C54" t="s">
        <v>143</v>
      </c>
      <c r="D54" s="1">
        <v>5</v>
      </c>
      <c r="E54" s="1">
        <v>3.9</v>
      </c>
      <c r="F54" s="1">
        <v>3.83</v>
      </c>
      <c r="G54" s="1" t="s">
        <v>8</v>
      </c>
    </row>
    <row r="55" spans="1:7" x14ac:dyDescent="0.25">
      <c r="A55" s="1">
        <v>54</v>
      </c>
      <c r="B55" s="2">
        <v>221080200070</v>
      </c>
      <c r="C55" t="s">
        <v>145</v>
      </c>
      <c r="D55" s="1">
        <v>5</v>
      </c>
      <c r="E55" s="1">
        <v>3.36</v>
      </c>
      <c r="F55" s="1">
        <v>3.52</v>
      </c>
      <c r="G55" s="1" t="s">
        <v>8</v>
      </c>
    </row>
    <row r="56" spans="1:7" x14ac:dyDescent="0.25">
      <c r="A56" s="1">
        <v>55</v>
      </c>
      <c r="B56" s="2">
        <v>221080200071</v>
      </c>
      <c r="C56" t="s">
        <v>147</v>
      </c>
      <c r="D56" s="1">
        <v>5</v>
      </c>
      <c r="E56" s="1">
        <v>3.77</v>
      </c>
      <c r="F56" s="1">
        <v>3.78</v>
      </c>
      <c r="G56" s="1" t="s">
        <v>8</v>
      </c>
    </row>
    <row r="57" spans="1:7" x14ac:dyDescent="0.25">
      <c r="A57" s="1">
        <v>56</v>
      </c>
      <c r="B57" s="2">
        <v>221080200072</v>
      </c>
      <c r="C57" t="s">
        <v>149</v>
      </c>
      <c r="D57" s="1">
        <v>5</v>
      </c>
      <c r="E57" s="1">
        <v>3.77</v>
      </c>
      <c r="F57" s="1">
        <v>3.82</v>
      </c>
      <c r="G57" s="1" t="s">
        <v>8</v>
      </c>
    </row>
    <row r="58" spans="1:7" x14ac:dyDescent="0.25">
      <c r="A58" s="1">
        <v>57</v>
      </c>
      <c r="B58" s="2">
        <v>221080200073</v>
      </c>
      <c r="C58" t="s">
        <v>151</v>
      </c>
      <c r="D58" s="1">
        <v>5</v>
      </c>
      <c r="E58" s="1">
        <v>3.96</v>
      </c>
      <c r="F58" s="1">
        <v>3.77</v>
      </c>
      <c r="G58" s="1" t="s">
        <v>8</v>
      </c>
    </row>
    <row r="59" spans="1:7" x14ac:dyDescent="0.25">
      <c r="A59" s="1">
        <v>58</v>
      </c>
      <c r="B59" s="2">
        <v>221080200074</v>
      </c>
      <c r="C59" t="s">
        <v>153</v>
      </c>
      <c r="D59" s="1">
        <v>5</v>
      </c>
      <c r="E59" s="1">
        <v>3.77</v>
      </c>
      <c r="F59" s="1">
        <v>3.81</v>
      </c>
      <c r="G59" s="1" t="s">
        <v>8</v>
      </c>
    </row>
    <row r="60" spans="1:7" x14ac:dyDescent="0.25">
      <c r="A60" s="1">
        <v>59</v>
      </c>
      <c r="B60" s="2">
        <v>221080200075</v>
      </c>
      <c r="C60" t="s">
        <v>155</v>
      </c>
      <c r="D60" s="1">
        <v>5</v>
      </c>
      <c r="E60" s="1">
        <v>3.67</v>
      </c>
      <c r="F60" s="1">
        <v>3.65</v>
      </c>
      <c r="G60" s="1" t="s">
        <v>8</v>
      </c>
    </row>
    <row r="61" spans="1:7" x14ac:dyDescent="0.25">
      <c r="A61" s="1">
        <v>60</v>
      </c>
      <c r="B61" s="2">
        <v>221080200076</v>
      </c>
      <c r="C61" t="s">
        <v>157</v>
      </c>
      <c r="D61" s="1">
        <v>5</v>
      </c>
      <c r="E61" s="1">
        <v>3.33</v>
      </c>
      <c r="F61" s="1">
        <v>3.47</v>
      </c>
      <c r="G61" s="1" t="s">
        <v>8</v>
      </c>
    </row>
    <row r="62" spans="1:7" x14ac:dyDescent="0.25">
      <c r="A62" s="1">
        <v>61</v>
      </c>
      <c r="B62" s="2">
        <v>221080200077</v>
      </c>
      <c r="C62" t="s">
        <v>159</v>
      </c>
      <c r="D62" s="1">
        <v>5</v>
      </c>
      <c r="E62" s="1">
        <v>3.96</v>
      </c>
      <c r="F62" s="1">
        <v>3.87</v>
      </c>
      <c r="G62" s="1" t="s">
        <v>8</v>
      </c>
    </row>
    <row r="63" spans="1:7" x14ac:dyDescent="0.25">
      <c r="A63" s="1">
        <v>62</v>
      </c>
      <c r="B63" s="2">
        <v>221080200078</v>
      </c>
      <c r="C63" t="s">
        <v>161</v>
      </c>
      <c r="D63" s="1">
        <v>5</v>
      </c>
      <c r="E63" s="1">
        <v>3.54</v>
      </c>
      <c r="F63" s="1">
        <v>3.63</v>
      </c>
      <c r="G63" s="1" t="s">
        <v>8</v>
      </c>
    </row>
    <row r="64" spans="1:7" x14ac:dyDescent="0.25">
      <c r="A64" s="1">
        <v>63</v>
      </c>
      <c r="B64" s="2">
        <v>221080200079</v>
      </c>
      <c r="C64" t="s">
        <v>163</v>
      </c>
      <c r="D64" s="1">
        <v>5</v>
      </c>
      <c r="E64" s="1">
        <v>3.81</v>
      </c>
      <c r="F64" s="1">
        <v>3.77</v>
      </c>
      <c r="G64" s="1" t="s">
        <v>8</v>
      </c>
    </row>
    <row r="65" spans="1:7" x14ac:dyDescent="0.25">
      <c r="A65" s="1">
        <v>64</v>
      </c>
      <c r="B65" s="2">
        <v>221080200081</v>
      </c>
      <c r="C65" t="s">
        <v>167</v>
      </c>
      <c r="D65" s="1">
        <v>5</v>
      </c>
      <c r="E65" s="1">
        <v>3.86</v>
      </c>
      <c r="F65" s="1">
        <v>3.77</v>
      </c>
      <c r="G65" s="1" t="s">
        <v>8</v>
      </c>
    </row>
    <row r="66" spans="1:7" x14ac:dyDescent="0.25">
      <c r="A66" s="1">
        <v>65</v>
      </c>
      <c r="B66" s="2">
        <v>221080200082</v>
      </c>
      <c r="C66" t="s">
        <v>169</v>
      </c>
      <c r="D66" s="1">
        <v>5</v>
      </c>
      <c r="E66" s="1">
        <v>3.55</v>
      </c>
      <c r="F66" s="1">
        <v>3.53</v>
      </c>
      <c r="G66" s="1" t="s">
        <v>8</v>
      </c>
    </row>
    <row r="67" spans="1:7" x14ac:dyDescent="0.25">
      <c r="A67" s="1">
        <v>66</v>
      </c>
      <c r="B67" s="2">
        <v>221080200083</v>
      </c>
      <c r="C67" t="s">
        <v>171</v>
      </c>
      <c r="D67" s="1">
        <v>5</v>
      </c>
      <c r="E67" s="1">
        <v>3.06</v>
      </c>
      <c r="F67" s="1">
        <v>3.31</v>
      </c>
      <c r="G67" s="1" t="s">
        <v>8</v>
      </c>
    </row>
    <row r="68" spans="1:7" x14ac:dyDescent="0.25">
      <c r="A68" s="1">
        <v>67</v>
      </c>
      <c r="B68" s="2">
        <v>221080200084</v>
      </c>
      <c r="C68" t="s">
        <v>173</v>
      </c>
      <c r="D68" s="1">
        <v>5</v>
      </c>
      <c r="E68" s="1">
        <v>3.58</v>
      </c>
      <c r="F68" s="1">
        <v>3.63</v>
      </c>
      <c r="G68" s="1" t="s">
        <v>8</v>
      </c>
    </row>
    <row r="69" spans="1:7" x14ac:dyDescent="0.25">
      <c r="A69" s="1">
        <v>68</v>
      </c>
      <c r="B69" s="2">
        <v>221080200085</v>
      </c>
      <c r="C69" t="s">
        <v>175</v>
      </c>
      <c r="D69" s="1">
        <v>5</v>
      </c>
      <c r="E69" s="1">
        <v>3.86</v>
      </c>
      <c r="F69" s="1">
        <v>3.86</v>
      </c>
      <c r="G69" s="1" t="s">
        <v>8</v>
      </c>
    </row>
    <row r="70" spans="1:7" x14ac:dyDescent="0.25">
      <c r="A70" s="1">
        <v>69</v>
      </c>
      <c r="B70" s="2">
        <v>221080200086</v>
      </c>
      <c r="C70" t="s">
        <v>177</v>
      </c>
      <c r="D70" s="1">
        <v>5</v>
      </c>
      <c r="E70" s="1">
        <v>3.74</v>
      </c>
      <c r="F70" s="1">
        <v>3.83</v>
      </c>
      <c r="G70" s="1" t="s">
        <v>8</v>
      </c>
    </row>
    <row r="71" spans="1:7" x14ac:dyDescent="0.25">
      <c r="A71" s="1">
        <v>70</v>
      </c>
      <c r="B71" s="2">
        <v>221080200087</v>
      </c>
      <c r="C71" t="s">
        <v>179</v>
      </c>
      <c r="D71" s="1">
        <v>5</v>
      </c>
      <c r="E71" s="1">
        <v>3.91</v>
      </c>
      <c r="F71" s="1">
        <v>3.91</v>
      </c>
      <c r="G71" s="1" t="s">
        <v>8</v>
      </c>
    </row>
    <row r="72" spans="1:7" x14ac:dyDescent="0.25">
      <c r="A72" s="1">
        <v>71</v>
      </c>
      <c r="B72" s="2">
        <v>221080200089</v>
      </c>
      <c r="C72" t="s">
        <v>183</v>
      </c>
      <c r="D72" s="1">
        <v>5</v>
      </c>
      <c r="E72" s="1">
        <v>3.74</v>
      </c>
      <c r="F72" s="1">
        <v>3.72</v>
      </c>
      <c r="G72" s="1" t="s">
        <v>8</v>
      </c>
    </row>
    <row r="73" spans="1:7" x14ac:dyDescent="0.25">
      <c r="A73" s="1">
        <v>72</v>
      </c>
      <c r="B73" s="2">
        <v>221080200090</v>
      </c>
      <c r="C73" t="s">
        <v>185</v>
      </c>
      <c r="D73" s="1">
        <v>5</v>
      </c>
      <c r="E73" s="1">
        <v>3.87</v>
      </c>
      <c r="F73" s="1">
        <v>3.75</v>
      </c>
      <c r="G73" s="1" t="s">
        <v>8</v>
      </c>
    </row>
    <row r="74" spans="1:7" x14ac:dyDescent="0.25">
      <c r="A74" s="1">
        <v>73</v>
      </c>
      <c r="B74" s="2">
        <v>221080200092</v>
      </c>
      <c r="C74" t="s">
        <v>189</v>
      </c>
      <c r="D74" s="1">
        <v>5</v>
      </c>
      <c r="E74" s="1">
        <v>3.96</v>
      </c>
      <c r="F74" s="1">
        <v>3.81</v>
      </c>
      <c r="G74" s="1" t="s">
        <v>8</v>
      </c>
    </row>
    <row r="75" spans="1:7" x14ac:dyDescent="0.25">
      <c r="A75" s="1">
        <v>74</v>
      </c>
      <c r="B75" s="2">
        <v>221080200095</v>
      </c>
      <c r="C75" t="s">
        <v>195</v>
      </c>
      <c r="D75" s="1">
        <v>5</v>
      </c>
      <c r="E75" s="1">
        <v>0.47</v>
      </c>
      <c r="F75" s="1">
        <v>2.5299999999999998</v>
      </c>
      <c r="G75" s="1" t="s">
        <v>8</v>
      </c>
    </row>
    <row r="76" spans="1:7" x14ac:dyDescent="0.25">
      <c r="A76" s="1">
        <v>75</v>
      </c>
      <c r="B76" s="2">
        <v>221080200096</v>
      </c>
      <c r="C76" t="s">
        <v>197</v>
      </c>
      <c r="D76" s="1">
        <v>5</v>
      </c>
      <c r="E76" s="1">
        <v>3.91</v>
      </c>
      <c r="F76" s="1">
        <v>3.8</v>
      </c>
      <c r="G76" s="1" t="s">
        <v>8</v>
      </c>
    </row>
    <row r="77" spans="1:7" x14ac:dyDescent="0.25">
      <c r="A77" s="1">
        <v>76</v>
      </c>
      <c r="B77" s="2">
        <v>221080200097</v>
      </c>
      <c r="C77" t="s">
        <v>199</v>
      </c>
      <c r="D77" s="1">
        <v>5</v>
      </c>
      <c r="E77" s="1">
        <v>3.96</v>
      </c>
      <c r="F77" s="1">
        <v>3.92</v>
      </c>
      <c r="G77" s="1" t="s">
        <v>8</v>
      </c>
    </row>
    <row r="78" spans="1:7" x14ac:dyDescent="0.25">
      <c r="A78" s="1">
        <v>77</v>
      </c>
      <c r="B78" s="2">
        <v>221080200099</v>
      </c>
      <c r="C78" t="s">
        <v>201</v>
      </c>
      <c r="D78" s="1">
        <v>5</v>
      </c>
      <c r="E78" s="1">
        <v>2.17</v>
      </c>
      <c r="F78" s="1">
        <v>3.26</v>
      </c>
      <c r="G78" s="1" t="s">
        <v>8</v>
      </c>
    </row>
    <row r="79" spans="1:7" x14ac:dyDescent="0.25">
      <c r="A79" s="1">
        <v>78</v>
      </c>
      <c r="B79" s="2">
        <v>221080200100</v>
      </c>
      <c r="C79" t="s">
        <v>203</v>
      </c>
      <c r="D79" s="1">
        <v>5</v>
      </c>
      <c r="E79" s="1">
        <v>3.65</v>
      </c>
      <c r="F79" s="1">
        <v>3.73</v>
      </c>
      <c r="G79" s="1" t="s">
        <v>8</v>
      </c>
    </row>
    <row r="80" spans="1:7" x14ac:dyDescent="0.25">
      <c r="A80" s="1">
        <v>79</v>
      </c>
      <c r="B80" s="2">
        <v>221080200101</v>
      </c>
      <c r="C80" t="s">
        <v>205</v>
      </c>
      <c r="D80" s="1">
        <v>5</v>
      </c>
      <c r="E80" s="1">
        <v>3.91</v>
      </c>
      <c r="F80" s="1">
        <v>3.83</v>
      </c>
      <c r="G80" s="1" t="s">
        <v>8</v>
      </c>
    </row>
    <row r="81" spans="1:7" x14ac:dyDescent="0.25">
      <c r="A81" s="1">
        <v>80</v>
      </c>
      <c r="B81" s="2">
        <v>221080200102</v>
      </c>
      <c r="C81" t="s">
        <v>207</v>
      </c>
      <c r="D81" s="1">
        <v>5</v>
      </c>
      <c r="E81" s="1">
        <v>3.9</v>
      </c>
      <c r="F81" s="1">
        <v>3.79</v>
      </c>
      <c r="G81" s="1" t="s">
        <v>8</v>
      </c>
    </row>
    <row r="82" spans="1:7" x14ac:dyDescent="0.25">
      <c r="A82" s="1">
        <v>81</v>
      </c>
      <c r="B82" s="2">
        <v>221080200103</v>
      </c>
      <c r="C82" t="s">
        <v>209</v>
      </c>
      <c r="D82" s="1">
        <v>5</v>
      </c>
      <c r="E82" s="1">
        <v>3.83</v>
      </c>
      <c r="F82" s="1">
        <v>3.84</v>
      </c>
      <c r="G82" s="1" t="s">
        <v>8</v>
      </c>
    </row>
    <row r="83" spans="1:7" x14ac:dyDescent="0.25">
      <c r="A83" s="1">
        <v>82</v>
      </c>
      <c r="B83" s="2">
        <v>221080200105</v>
      </c>
      <c r="C83" t="s">
        <v>213</v>
      </c>
      <c r="D83" s="1">
        <v>5</v>
      </c>
      <c r="E83" s="1">
        <v>2.67</v>
      </c>
      <c r="F83" s="1">
        <v>3.46</v>
      </c>
      <c r="G83" s="1" t="s">
        <v>8</v>
      </c>
    </row>
    <row r="84" spans="1:7" x14ac:dyDescent="0.25">
      <c r="A84" s="1">
        <v>83</v>
      </c>
      <c r="B84" s="2">
        <v>221080200106</v>
      </c>
      <c r="C84" t="s">
        <v>215</v>
      </c>
      <c r="D84" s="1">
        <v>5</v>
      </c>
      <c r="E84" s="1">
        <v>3.86</v>
      </c>
      <c r="F84" s="1">
        <v>3.87</v>
      </c>
      <c r="G84" s="1" t="s">
        <v>8</v>
      </c>
    </row>
    <row r="85" spans="1:7" x14ac:dyDescent="0.25">
      <c r="A85" s="1">
        <v>84</v>
      </c>
      <c r="B85" s="2">
        <v>221080200107</v>
      </c>
      <c r="C85" t="s">
        <v>217</v>
      </c>
      <c r="D85" s="1">
        <v>5</v>
      </c>
      <c r="E85" s="1">
        <v>3.78</v>
      </c>
      <c r="F85" s="1">
        <v>3.9</v>
      </c>
      <c r="G85" s="1" t="s">
        <v>8</v>
      </c>
    </row>
    <row r="86" spans="1:7" x14ac:dyDescent="0.25">
      <c r="A86" s="1">
        <v>85</v>
      </c>
      <c r="B86" s="2">
        <v>221080200108</v>
      </c>
      <c r="C86" t="s">
        <v>219</v>
      </c>
      <c r="D86" s="1">
        <v>5</v>
      </c>
      <c r="E86" s="1">
        <v>3.86</v>
      </c>
      <c r="F86" s="1">
        <v>3.79</v>
      </c>
      <c r="G86" s="1" t="s">
        <v>8</v>
      </c>
    </row>
    <row r="87" spans="1:7" x14ac:dyDescent="0.25">
      <c r="A87" s="1">
        <v>86</v>
      </c>
      <c r="B87" s="2">
        <v>221080200109</v>
      </c>
      <c r="C87" t="s">
        <v>221</v>
      </c>
      <c r="D87" s="1">
        <v>5</v>
      </c>
      <c r="E87" s="1">
        <v>3.81</v>
      </c>
      <c r="F87" s="1">
        <v>3.75</v>
      </c>
      <c r="G87" s="1" t="s">
        <v>8</v>
      </c>
    </row>
    <row r="88" spans="1:7" x14ac:dyDescent="0.25">
      <c r="A88" s="1">
        <v>87</v>
      </c>
      <c r="B88" s="2">
        <v>221080200111</v>
      </c>
      <c r="C88" t="s">
        <v>225</v>
      </c>
      <c r="D88" s="1">
        <v>5</v>
      </c>
      <c r="E88" s="1">
        <v>2.77</v>
      </c>
      <c r="F88" s="1">
        <v>3.33</v>
      </c>
      <c r="G88" s="1" t="s">
        <v>8</v>
      </c>
    </row>
    <row r="89" spans="1:7" x14ac:dyDescent="0.25">
      <c r="A89" s="1">
        <v>88</v>
      </c>
      <c r="B89" s="2">
        <v>221080200112</v>
      </c>
      <c r="C89" t="s">
        <v>227</v>
      </c>
      <c r="D89" s="1">
        <v>5</v>
      </c>
      <c r="E89" s="1">
        <v>3.91</v>
      </c>
      <c r="F89" s="1">
        <v>3.83</v>
      </c>
      <c r="G89" s="1" t="s">
        <v>8</v>
      </c>
    </row>
    <row r="90" spans="1:7" x14ac:dyDescent="0.25">
      <c r="A90" s="1">
        <v>89</v>
      </c>
      <c r="B90" s="2">
        <v>221080200113</v>
      </c>
      <c r="C90" t="s">
        <v>229</v>
      </c>
      <c r="D90" s="1">
        <v>5</v>
      </c>
      <c r="E90" s="1">
        <v>3.74</v>
      </c>
      <c r="F90" s="1">
        <v>3.73</v>
      </c>
      <c r="G90" s="1" t="s">
        <v>8</v>
      </c>
    </row>
    <row r="91" spans="1:7" x14ac:dyDescent="0.25">
      <c r="A91" s="1">
        <v>90</v>
      </c>
      <c r="B91" s="2">
        <v>221080200115</v>
      </c>
      <c r="C91" t="s">
        <v>233</v>
      </c>
      <c r="D91" s="1">
        <v>5</v>
      </c>
      <c r="E91" s="1">
        <v>3.95</v>
      </c>
      <c r="F91" s="1">
        <v>3.91</v>
      </c>
      <c r="G91" s="1" t="s">
        <v>8</v>
      </c>
    </row>
    <row r="92" spans="1:7" x14ac:dyDescent="0.25">
      <c r="A92" s="1">
        <v>91</v>
      </c>
      <c r="B92" s="2">
        <v>221080200116</v>
      </c>
      <c r="C92" t="s">
        <v>235</v>
      </c>
      <c r="D92" s="1">
        <v>5</v>
      </c>
      <c r="E92" s="1">
        <v>2.61</v>
      </c>
      <c r="F92" s="1">
        <v>3.27</v>
      </c>
      <c r="G92" s="1" t="s">
        <v>8</v>
      </c>
    </row>
    <row r="93" spans="1:7" x14ac:dyDescent="0.25">
      <c r="A93" s="1">
        <v>92</v>
      </c>
      <c r="B93" s="2">
        <v>221080200117</v>
      </c>
      <c r="C93" t="s">
        <v>237</v>
      </c>
      <c r="D93" s="1">
        <v>5</v>
      </c>
      <c r="E93" s="1">
        <v>3.87</v>
      </c>
      <c r="F93" s="1">
        <v>3.83</v>
      </c>
      <c r="G93" s="1" t="s">
        <v>8</v>
      </c>
    </row>
    <row r="94" spans="1:7" x14ac:dyDescent="0.25">
      <c r="A94" s="1">
        <v>93</v>
      </c>
      <c r="B94" s="2">
        <v>221080200118</v>
      </c>
      <c r="C94" t="s">
        <v>239</v>
      </c>
      <c r="D94" s="1">
        <v>5</v>
      </c>
      <c r="E94" s="1">
        <v>3.29</v>
      </c>
      <c r="F94" s="1">
        <v>3.65</v>
      </c>
      <c r="G94" s="1" t="s">
        <v>8</v>
      </c>
    </row>
    <row r="95" spans="1:7" x14ac:dyDescent="0.25">
      <c r="A95" s="1">
        <v>94</v>
      </c>
      <c r="B95" s="2">
        <v>221080200119</v>
      </c>
      <c r="C95" t="s">
        <v>241</v>
      </c>
      <c r="D95" s="1">
        <v>5</v>
      </c>
      <c r="E95" s="1">
        <v>3.78</v>
      </c>
      <c r="F95" s="1">
        <v>3.62</v>
      </c>
      <c r="G95" s="1" t="s">
        <v>8</v>
      </c>
    </row>
    <row r="96" spans="1:7" x14ac:dyDescent="0.25">
      <c r="A96" s="1">
        <v>95</v>
      </c>
      <c r="B96" s="2">
        <v>221080200120</v>
      </c>
      <c r="C96" t="s">
        <v>243</v>
      </c>
      <c r="D96" s="1">
        <v>5</v>
      </c>
      <c r="E96" s="1">
        <v>3.57</v>
      </c>
      <c r="F96" s="1">
        <v>3.56</v>
      </c>
      <c r="G96" s="1" t="s">
        <v>8</v>
      </c>
    </row>
    <row r="97" spans="1:7" x14ac:dyDescent="0.25">
      <c r="A97" s="1">
        <v>96</v>
      </c>
      <c r="B97" s="2">
        <v>221080200121</v>
      </c>
      <c r="C97" t="s">
        <v>245</v>
      </c>
      <c r="D97" s="1">
        <v>5</v>
      </c>
      <c r="E97" s="1">
        <v>3.14</v>
      </c>
      <c r="F97" s="1">
        <v>3.47</v>
      </c>
      <c r="G97" s="1" t="s">
        <v>8</v>
      </c>
    </row>
    <row r="98" spans="1:7" x14ac:dyDescent="0.25">
      <c r="A98" s="1">
        <v>97</v>
      </c>
      <c r="B98" s="2">
        <v>221080200122</v>
      </c>
      <c r="C98" t="s">
        <v>247</v>
      </c>
      <c r="D98" s="1">
        <v>5</v>
      </c>
      <c r="E98" s="1">
        <v>3.78</v>
      </c>
      <c r="F98" s="1">
        <v>3.66</v>
      </c>
      <c r="G98" s="1" t="s">
        <v>8</v>
      </c>
    </row>
    <row r="99" spans="1:7" x14ac:dyDescent="0.25">
      <c r="A99" s="1">
        <v>98</v>
      </c>
      <c r="B99" s="2">
        <v>221080200123</v>
      </c>
      <c r="C99" t="s">
        <v>249</v>
      </c>
      <c r="D99" s="1">
        <v>5</v>
      </c>
      <c r="E99" s="1">
        <v>2.97</v>
      </c>
      <c r="F99" s="1">
        <v>3.41</v>
      </c>
      <c r="G99" s="1" t="s">
        <v>8</v>
      </c>
    </row>
    <row r="100" spans="1:7" x14ac:dyDescent="0.25">
      <c r="A100" s="1">
        <v>99</v>
      </c>
      <c r="B100" s="2">
        <v>221080200125</v>
      </c>
      <c r="C100" t="s">
        <v>253</v>
      </c>
      <c r="D100" s="1">
        <v>5</v>
      </c>
      <c r="E100" s="1">
        <v>2.9</v>
      </c>
      <c r="F100" s="1">
        <v>3.13</v>
      </c>
      <c r="G100" s="1" t="s">
        <v>8</v>
      </c>
    </row>
    <row r="101" spans="1:7" x14ac:dyDescent="0.25">
      <c r="A101" s="1">
        <v>100</v>
      </c>
      <c r="B101" s="2">
        <v>221080200126</v>
      </c>
      <c r="C101" t="s">
        <v>255</v>
      </c>
      <c r="D101" s="1">
        <v>5</v>
      </c>
      <c r="E101" s="1">
        <v>3.48</v>
      </c>
      <c r="F101" s="1">
        <v>3.45</v>
      </c>
      <c r="G101" s="1" t="s">
        <v>8</v>
      </c>
    </row>
    <row r="102" spans="1:7" x14ac:dyDescent="0.25">
      <c r="A102" s="1">
        <v>101</v>
      </c>
      <c r="B102" s="2">
        <v>221080200127</v>
      </c>
      <c r="C102" t="s">
        <v>257</v>
      </c>
      <c r="D102" s="1">
        <v>5</v>
      </c>
      <c r="E102" s="1">
        <v>3.83</v>
      </c>
      <c r="F102" s="1">
        <v>3.83</v>
      </c>
      <c r="G102" s="1" t="s">
        <v>8</v>
      </c>
    </row>
    <row r="103" spans="1:7" x14ac:dyDescent="0.25">
      <c r="A103" s="1">
        <v>102</v>
      </c>
      <c r="B103" s="2">
        <v>221080200128</v>
      </c>
      <c r="C103" t="s">
        <v>259</v>
      </c>
      <c r="D103" s="1">
        <v>5</v>
      </c>
      <c r="E103" s="1">
        <v>3.67</v>
      </c>
      <c r="F103" s="1">
        <v>3.73</v>
      </c>
      <c r="G103" s="1" t="s">
        <v>8</v>
      </c>
    </row>
    <row r="104" spans="1:7" x14ac:dyDescent="0.25">
      <c r="A104" s="1">
        <v>103</v>
      </c>
      <c r="B104" s="2">
        <v>221080200130</v>
      </c>
      <c r="C104" t="s">
        <v>263</v>
      </c>
      <c r="D104" s="1">
        <v>5</v>
      </c>
      <c r="E104" s="1">
        <v>1.77</v>
      </c>
      <c r="F104" s="1">
        <v>2.79</v>
      </c>
      <c r="G104" s="1" t="s">
        <v>8</v>
      </c>
    </row>
    <row r="105" spans="1:7" x14ac:dyDescent="0.25">
      <c r="A105" s="1">
        <v>104</v>
      </c>
      <c r="B105" s="2">
        <v>221080200131</v>
      </c>
      <c r="C105" t="s">
        <v>265</v>
      </c>
      <c r="D105" s="1">
        <v>5</v>
      </c>
      <c r="E105" s="1">
        <v>3.52</v>
      </c>
      <c r="F105" s="1">
        <v>3.77</v>
      </c>
      <c r="G105" s="1" t="s">
        <v>8</v>
      </c>
    </row>
    <row r="106" spans="1:7" x14ac:dyDescent="0.25">
      <c r="A106" s="1">
        <v>105</v>
      </c>
      <c r="B106" s="2">
        <v>221080200133</v>
      </c>
      <c r="C106" t="s">
        <v>269</v>
      </c>
      <c r="D106" s="1">
        <v>5</v>
      </c>
      <c r="E106" s="1">
        <v>3.45</v>
      </c>
      <c r="F106" s="1">
        <v>3.66</v>
      </c>
      <c r="G106" s="1" t="s">
        <v>8</v>
      </c>
    </row>
    <row r="107" spans="1:7" x14ac:dyDescent="0.25">
      <c r="A107" s="1">
        <v>106</v>
      </c>
      <c r="B107" s="2">
        <v>221080200135</v>
      </c>
      <c r="C107" t="s">
        <v>273</v>
      </c>
      <c r="D107" s="1">
        <v>5</v>
      </c>
      <c r="E107" s="1">
        <v>3.73</v>
      </c>
      <c r="F107" s="1">
        <v>3.64</v>
      </c>
      <c r="G107" s="1" t="s">
        <v>8</v>
      </c>
    </row>
    <row r="108" spans="1:7" x14ac:dyDescent="0.25">
      <c r="A108" s="1">
        <v>107</v>
      </c>
      <c r="B108" s="2">
        <v>221080200136</v>
      </c>
      <c r="C108" t="s">
        <v>275</v>
      </c>
      <c r="D108" s="1">
        <v>5</v>
      </c>
      <c r="E108" s="1">
        <v>3.81</v>
      </c>
      <c r="F108" s="1">
        <v>3.81</v>
      </c>
      <c r="G108" s="1" t="s">
        <v>8</v>
      </c>
    </row>
    <row r="109" spans="1:7" x14ac:dyDescent="0.25">
      <c r="A109" s="1">
        <v>108</v>
      </c>
      <c r="B109" s="2">
        <v>221080200138</v>
      </c>
      <c r="C109" t="s">
        <v>279</v>
      </c>
      <c r="D109" s="1">
        <v>5</v>
      </c>
      <c r="E109" s="1">
        <v>3.27</v>
      </c>
      <c r="F109" s="1">
        <v>3.64</v>
      </c>
      <c r="G109" s="1" t="s">
        <v>8</v>
      </c>
    </row>
    <row r="110" spans="1:7" x14ac:dyDescent="0.25">
      <c r="A110" s="1">
        <v>109</v>
      </c>
      <c r="B110" s="2">
        <v>221080200139</v>
      </c>
      <c r="C110" t="s">
        <v>281</v>
      </c>
      <c r="D110" s="1">
        <v>5</v>
      </c>
      <c r="E110" s="1">
        <v>3.3</v>
      </c>
      <c r="F110" s="1">
        <v>3.36</v>
      </c>
      <c r="G110" s="1" t="s">
        <v>8</v>
      </c>
    </row>
    <row r="111" spans="1:7" x14ac:dyDescent="0.25">
      <c r="A111" s="1">
        <v>110</v>
      </c>
      <c r="B111" s="2">
        <v>221080200140</v>
      </c>
      <c r="C111" t="s">
        <v>283</v>
      </c>
      <c r="D111" s="1">
        <v>5</v>
      </c>
      <c r="E111" s="1">
        <v>3.61</v>
      </c>
      <c r="F111" s="1">
        <v>3.67</v>
      </c>
      <c r="G111" s="1" t="s">
        <v>8</v>
      </c>
    </row>
    <row r="112" spans="1:7" x14ac:dyDescent="0.25">
      <c r="A112" s="1">
        <v>111</v>
      </c>
      <c r="B112" s="2">
        <v>221080200141</v>
      </c>
      <c r="C112" t="s">
        <v>285</v>
      </c>
      <c r="D112" s="1">
        <v>5</v>
      </c>
      <c r="E112" s="1">
        <v>3.8</v>
      </c>
      <c r="F112" s="1">
        <v>3.71</v>
      </c>
      <c r="G112" s="1" t="s">
        <v>8</v>
      </c>
    </row>
    <row r="113" spans="1:7" x14ac:dyDescent="0.25">
      <c r="A113" s="1">
        <v>112</v>
      </c>
      <c r="B113" s="2">
        <v>221080200142</v>
      </c>
      <c r="C113" t="s">
        <v>287</v>
      </c>
      <c r="D113" s="1">
        <v>5</v>
      </c>
      <c r="E113" s="1">
        <v>3.14</v>
      </c>
      <c r="F113" s="1">
        <v>3.6</v>
      </c>
      <c r="G113" s="1" t="s">
        <v>8</v>
      </c>
    </row>
    <row r="114" spans="1:7" x14ac:dyDescent="0.25">
      <c r="A114" s="1">
        <v>113</v>
      </c>
      <c r="B114" s="2">
        <v>221080200144</v>
      </c>
      <c r="C114" t="s">
        <v>291</v>
      </c>
      <c r="D114" s="1">
        <v>5</v>
      </c>
      <c r="E114" s="1">
        <v>3.95</v>
      </c>
      <c r="F114" s="1">
        <v>3.94</v>
      </c>
      <c r="G114" s="1" t="s">
        <v>8</v>
      </c>
    </row>
    <row r="115" spans="1:7" x14ac:dyDescent="0.25">
      <c r="A115" s="1">
        <v>114</v>
      </c>
      <c r="B115" s="2">
        <v>221080200145</v>
      </c>
      <c r="C115" t="s">
        <v>293</v>
      </c>
      <c r="D115" s="1">
        <v>5</v>
      </c>
      <c r="E115" s="1">
        <v>3.83</v>
      </c>
      <c r="F115" s="1">
        <v>3.84</v>
      </c>
      <c r="G115" s="1" t="s">
        <v>8</v>
      </c>
    </row>
    <row r="116" spans="1:7" x14ac:dyDescent="0.25">
      <c r="A116" s="1">
        <v>115</v>
      </c>
      <c r="B116" s="2">
        <v>221080200146</v>
      </c>
      <c r="C116" t="s">
        <v>295</v>
      </c>
      <c r="D116" s="1">
        <v>5</v>
      </c>
      <c r="E116" s="1">
        <v>3.63</v>
      </c>
      <c r="F116" s="1">
        <v>3.65</v>
      </c>
      <c r="G116" s="1" t="s">
        <v>8</v>
      </c>
    </row>
    <row r="117" spans="1:7" x14ac:dyDescent="0.25">
      <c r="A117" s="1">
        <v>116</v>
      </c>
      <c r="B117" s="2">
        <v>221080200148</v>
      </c>
      <c r="C117" t="s">
        <v>299</v>
      </c>
      <c r="D117" s="1">
        <v>5</v>
      </c>
      <c r="E117" s="1">
        <v>4</v>
      </c>
      <c r="F117" s="1">
        <v>3.57</v>
      </c>
      <c r="G117" s="1" t="s">
        <v>8</v>
      </c>
    </row>
    <row r="118" spans="1:7" x14ac:dyDescent="0.25">
      <c r="A118" s="1">
        <v>117</v>
      </c>
      <c r="B118" s="2">
        <v>221080200150</v>
      </c>
      <c r="C118" t="s">
        <v>303</v>
      </c>
      <c r="D118" s="1">
        <v>5</v>
      </c>
      <c r="E118" s="1">
        <v>3.91</v>
      </c>
      <c r="F118" s="1">
        <v>3.78</v>
      </c>
      <c r="G118" s="1" t="s">
        <v>8</v>
      </c>
    </row>
    <row r="119" spans="1:7" x14ac:dyDescent="0.25">
      <c r="A119" s="1">
        <v>118</v>
      </c>
      <c r="B119" s="2">
        <v>221080200151</v>
      </c>
      <c r="C119" t="s">
        <v>305</v>
      </c>
      <c r="D119" s="1">
        <v>5</v>
      </c>
      <c r="E119" s="1">
        <v>3.87</v>
      </c>
      <c r="F119" s="1">
        <v>3.88</v>
      </c>
      <c r="G119" s="1" t="s">
        <v>8</v>
      </c>
    </row>
    <row r="120" spans="1:7" x14ac:dyDescent="0.25">
      <c r="A120" s="1">
        <v>119</v>
      </c>
      <c r="B120" s="2">
        <v>221080200152</v>
      </c>
      <c r="C120" t="s">
        <v>307</v>
      </c>
      <c r="D120" s="1">
        <v>5</v>
      </c>
      <c r="E120" s="1">
        <v>3.35</v>
      </c>
      <c r="F120" s="1">
        <v>3.45</v>
      </c>
      <c r="G120" s="1" t="s">
        <v>8</v>
      </c>
    </row>
    <row r="121" spans="1:7" x14ac:dyDescent="0.25">
      <c r="A121" s="1">
        <v>120</v>
      </c>
      <c r="B121" s="2">
        <v>221080200153</v>
      </c>
      <c r="C121" t="s">
        <v>309</v>
      </c>
      <c r="D121" s="1">
        <v>5</v>
      </c>
      <c r="E121" s="1">
        <v>3.68</v>
      </c>
      <c r="F121" s="1">
        <v>3.75</v>
      </c>
      <c r="G121" s="1" t="s">
        <v>8</v>
      </c>
    </row>
    <row r="122" spans="1:7" x14ac:dyDescent="0.25">
      <c r="A122" s="1">
        <v>121</v>
      </c>
      <c r="B122" s="2">
        <v>221080200155</v>
      </c>
      <c r="C122" t="s">
        <v>313</v>
      </c>
      <c r="D122" s="1">
        <v>5</v>
      </c>
      <c r="E122" s="1">
        <v>2.4500000000000002</v>
      </c>
      <c r="F122" s="1">
        <v>3.12</v>
      </c>
      <c r="G122" s="1" t="s">
        <v>8</v>
      </c>
    </row>
    <row r="123" spans="1:7" x14ac:dyDescent="0.25">
      <c r="A123" s="1">
        <v>122</v>
      </c>
      <c r="B123" s="2">
        <v>221080200156</v>
      </c>
      <c r="C123" t="s">
        <v>315</v>
      </c>
      <c r="D123" s="1">
        <v>5</v>
      </c>
      <c r="E123" s="1">
        <v>3.61</v>
      </c>
      <c r="F123" s="1">
        <v>3.53</v>
      </c>
      <c r="G123" s="1" t="s">
        <v>8</v>
      </c>
    </row>
    <row r="124" spans="1:7" x14ac:dyDescent="0.25">
      <c r="A124" s="1">
        <v>123</v>
      </c>
      <c r="B124" s="2">
        <v>221080200157</v>
      </c>
      <c r="C124" t="s">
        <v>317</v>
      </c>
      <c r="D124" s="1">
        <v>5</v>
      </c>
      <c r="E124" s="1">
        <v>2.56</v>
      </c>
      <c r="F124" s="1">
        <v>2.74</v>
      </c>
      <c r="G124" s="1" t="s">
        <v>8</v>
      </c>
    </row>
    <row r="125" spans="1:7" x14ac:dyDescent="0.25">
      <c r="A125" s="1">
        <v>124</v>
      </c>
      <c r="B125" s="2">
        <v>221080200158</v>
      </c>
      <c r="C125" t="s">
        <v>319</v>
      </c>
      <c r="D125" s="1">
        <v>5</v>
      </c>
      <c r="E125" s="1">
        <v>3.86</v>
      </c>
      <c r="F125" s="1">
        <v>3.74</v>
      </c>
      <c r="G125" s="1" t="s">
        <v>8</v>
      </c>
    </row>
    <row r="126" spans="1:7" x14ac:dyDescent="0.25">
      <c r="A126" s="1">
        <v>125</v>
      </c>
      <c r="B126" s="2">
        <v>221080200159</v>
      </c>
      <c r="C126" t="s">
        <v>321</v>
      </c>
      <c r="D126" s="1">
        <v>5</v>
      </c>
      <c r="E126" s="1">
        <v>3.46</v>
      </c>
      <c r="F126" s="1">
        <v>3.52</v>
      </c>
      <c r="G126" s="1" t="s">
        <v>8</v>
      </c>
    </row>
    <row r="127" spans="1:7" x14ac:dyDescent="0.25">
      <c r="A127" s="1">
        <v>126</v>
      </c>
      <c r="B127" s="2">
        <v>221080200161</v>
      </c>
      <c r="C127" t="s">
        <v>325</v>
      </c>
      <c r="D127" s="1">
        <v>5</v>
      </c>
      <c r="E127" s="1">
        <v>3.61</v>
      </c>
      <c r="F127" s="1">
        <v>3.59</v>
      </c>
      <c r="G127" s="1" t="s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1851-AF8E-4D3F-98B4-9C71FC70C07E}">
  <dimension ref="A1:G125"/>
  <sheetViews>
    <sheetView workbookViewId="0">
      <selection activeCell="K14" sqref="K14"/>
    </sheetView>
  </sheetViews>
  <sheetFormatPr defaultRowHeight="15" x14ac:dyDescent="0.25"/>
  <cols>
    <col min="1" max="1" width="4" style="1" bestFit="1" customWidth="1"/>
    <col min="2" max="2" width="13.140625" bestFit="1" customWidth="1"/>
    <col min="3" max="3" width="38.85546875" bestFit="1" customWidth="1"/>
    <col min="4" max="4" width="9.42578125" style="1" bestFit="1" customWidth="1"/>
    <col min="5" max="6" width="5" style="1" bestFit="1" customWidth="1"/>
    <col min="7" max="7" width="13.7109375" style="1" bestFit="1" customWidth="1"/>
  </cols>
  <sheetData>
    <row r="1" spans="1:7" s="1" customFormat="1" x14ac:dyDescent="0.25">
      <c r="A1" s="1" t="s">
        <v>328</v>
      </c>
      <c r="B1" s="3" t="s">
        <v>0</v>
      </c>
      <c r="C1" s="1" t="s">
        <v>1</v>
      </c>
      <c r="D1" s="1" t="s">
        <v>329</v>
      </c>
      <c r="E1" s="1" t="s">
        <v>330</v>
      </c>
      <c r="F1" s="1" t="s">
        <v>331</v>
      </c>
      <c r="G1" s="1" t="s">
        <v>332</v>
      </c>
    </row>
    <row r="2" spans="1:7" x14ac:dyDescent="0.25">
      <c r="A2" s="1">
        <v>1</v>
      </c>
      <c r="B2" s="2">
        <v>221080200001</v>
      </c>
      <c r="C2" t="s">
        <v>6</v>
      </c>
      <c r="D2" s="1">
        <v>6</v>
      </c>
      <c r="E2" s="1">
        <v>3.72</v>
      </c>
      <c r="F2" s="1">
        <v>3.72</v>
      </c>
      <c r="G2" s="1" t="s">
        <v>8</v>
      </c>
    </row>
    <row r="3" spans="1:7" x14ac:dyDescent="0.25">
      <c r="A3" s="1">
        <v>2</v>
      </c>
      <c r="B3" s="2">
        <v>221080200002</v>
      </c>
      <c r="C3" t="s">
        <v>11</v>
      </c>
      <c r="D3" s="1">
        <v>6</v>
      </c>
      <c r="E3" s="1">
        <v>3.6</v>
      </c>
      <c r="F3" s="1">
        <v>3.72</v>
      </c>
      <c r="G3" s="1" t="s">
        <v>8</v>
      </c>
    </row>
    <row r="4" spans="1:7" x14ac:dyDescent="0.25">
      <c r="A4" s="1">
        <v>3</v>
      </c>
      <c r="B4" s="2">
        <v>221080200005</v>
      </c>
      <c r="C4" t="s">
        <v>16</v>
      </c>
      <c r="D4" s="1">
        <v>6</v>
      </c>
      <c r="E4" s="1">
        <v>3.73</v>
      </c>
      <c r="F4" s="1">
        <v>3.85</v>
      </c>
      <c r="G4" s="1" t="s">
        <v>8</v>
      </c>
    </row>
    <row r="5" spans="1:7" x14ac:dyDescent="0.25">
      <c r="A5" s="1">
        <v>4</v>
      </c>
      <c r="B5" s="2">
        <v>221080200006</v>
      </c>
      <c r="C5" t="s">
        <v>18</v>
      </c>
      <c r="D5" s="1">
        <v>6</v>
      </c>
      <c r="E5" s="1">
        <v>3.27</v>
      </c>
      <c r="F5" s="1">
        <v>3.69</v>
      </c>
      <c r="G5" s="1" t="s">
        <v>8</v>
      </c>
    </row>
    <row r="6" spans="1:7" x14ac:dyDescent="0.25">
      <c r="A6" s="1">
        <v>5</v>
      </c>
      <c r="B6" s="2">
        <v>221080200007</v>
      </c>
      <c r="C6" t="s">
        <v>21</v>
      </c>
      <c r="D6" s="1">
        <v>6</v>
      </c>
      <c r="E6" s="1">
        <v>3.17</v>
      </c>
      <c r="F6" s="1">
        <v>3.63</v>
      </c>
      <c r="G6" s="1" t="s">
        <v>8</v>
      </c>
    </row>
    <row r="7" spans="1:7" x14ac:dyDescent="0.25">
      <c r="A7" s="1">
        <v>6</v>
      </c>
      <c r="B7" s="2">
        <v>221080200008</v>
      </c>
      <c r="C7" t="s">
        <v>24</v>
      </c>
      <c r="D7" s="1">
        <v>6</v>
      </c>
      <c r="E7" s="1">
        <v>3.8</v>
      </c>
      <c r="F7" s="1">
        <v>3.77</v>
      </c>
      <c r="G7" s="1" t="s">
        <v>8</v>
      </c>
    </row>
    <row r="8" spans="1:7" x14ac:dyDescent="0.25">
      <c r="A8" s="1">
        <v>7</v>
      </c>
      <c r="B8" s="2">
        <v>221080200010</v>
      </c>
      <c r="C8" t="s">
        <v>28</v>
      </c>
      <c r="D8" s="1">
        <v>6</v>
      </c>
      <c r="E8" s="1">
        <v>3.73</v>
      </c>
      <c r="F8" s="1">
        <v>3.72</v>
      </c>
      <c r="G8" s="1" t="s">
        <v>8</v>
      </c>
    </row>
    <row r="9" spans="1:7" x14ac:dyDescent="0.25">
      <c r="A9" s="1">
        <v>8</v>
      </c>
      <c r="B9" s="2">
        <v>221080200011</v>
      </c>
      <c r="C9" t="s">
        <v>30</v>
      </c>
      <c r="D9" s="1">
        <v>6</v>
      </c>
      <c r="E9" s="1">
        <v>3.73</v>
      </c>
      <c r="F9" s="1">
        <v>3.82</v>
      </c>
      <c r="G9" s="1" t="s">
        <v>8</v>
      </c>
    </row>
    <row r="10" spans="1:7" x14ac:dyDescent="0.25">
      <c r="A10" s="1">
        <v>9</v>
      </c>
      <c r="B10" s="2">
        <v>221080200012</v>
      </c>
      <c r="C10" t="s">
        <v>32</v>
      </c>
      <c r="D10" s="1">
        <v>6</v>
      </c>
      <c r="E10" s="1">
        <v>2.87</v>
      </c>
      <c r="F10" s="1">
        <v>2.72</v>
      </c>
      <c r="G10" s="1" t="s">
        <v>8</v>
      </c>
    </row>
    <row r="11" spans="1:7" x14ac:dyDescent="0.25">
      <c r="A11" s="1">
        <v>10</v>
      </c>
      <c r="B11" s="2">
        <v>221080200013</v>
      </c>
      <c r="C11" t="s">
        <v>34</v>
      </c>
      <c r="D11" s="1">
        <v>6</v>
      </c>
      <c r="E11" s="1">
        <v>2.92</v>
      </c>
      <c r="F11" s="1">
        <v>3.46</v>
      </c>
      <c r="G11" s="1" t="s">
        <v>8</v>
      </c>
    </row>
    <row r="12" spans="1:7" x14ac:dyDescent="0.25">
      <c r="A12" s="1">
        <v>11</v>
      </c>
      <c r="B12" s="2">
        <v>221080200014</v>
      </c>
      <c r="C12" t="s">
        <v>36</v>
      </c>
      <c r="D12" s="1">
        <v>6</v>
      </c>
      <c r="E12" s="1">
        <v>3.73</v>
      </c>
      <c r="F12" s="1">
        <v>3.82</v>
      </c>
      <c r="G12" s="1" t="s">
        <v>8</v>
      </c>
    </row>
    <row r="13" spans="1:7" x14ac:dyDescent="0.25">
      <c r="A13" s="1">
        <v>12</v>
      </c>
      <c r="B13" s="2">
        <v>221080200015</v>
      </c>
      <c r="C13" t="s">
        <v>38</v>
      </c>
      <c r="D13" s="1">
        <v>6</v>
      </c>
      <c r="E13" s="1">
        <v>3.89</v>
      </c>
      <c r="F13" s="1">
        <v>3.73</v>
      </c>
      <c r="G13" s="1" t="s">
        <v>8</v>
      </c>
    </row>
    <row r="14" spans="1:7" x14ac:dyDescent="0.25">
      <c r="A14" s="1">
        <v>13</v>
      </c>
      <c r="B14" s="2">
        <v>221080200016</v>
      </c>
      <c r="C14" t="s">
        <v>40</v>
      </c>
      <c r="D14" s="1">
        <v>6</v>
      </c>
      <c r="E14" s="1">
        <v>2.67</v>
      </c>
      <c r="F14" s="1">
        <v>3.45</v>
      </c>
      <c r="G14" s="1" t="s">
        <v>8</v>
      </c>
    </row>
    <row r="15" spans="1:7" x14ac:dyDescent="0.25">
      <c r="A15" s="1">
        <v>14</v>
      </c>
      <c r="B15" s="2">
        <v>221080200017</v>
      </c>
      <c r="C15" t="s">
        <v>42</v>
      </c>
      <c r="D15" s="1">
        <v>6</v>
      </c>
      <c r="E15" s="1">
        <v>3.73</v>
      </c>
      <c r="F15" s="1">
        <v>3.57</v>
      </c>
      <c r="G15" s="1" t="s">
        <v>8</v>
      </c>
    </row>
    <row r="16" spans="1:7" x14ac:dyDescent="0.25">
      <c r="A16" s="1">
        <v>15</v>
      </c>
      <c r="B16" s="2">
        <v>221080200018</v>
      </c>
      <c r="C16" t="s">
        <v>44</v>
      </c>
      <c r="D16" s="1">
        <v>6</v>
      </c>
      <c r="E16" s="1">
        <v>3.78</v>
      </c>
      <c r="F16" s="1">
        <v>3.91</v>
      </c>
      <c r="G16" s="1" t="s">
        <v>8</v>
      </c>
    </row>
    <row r="17" spans="1:7" x14ac:dyDescent="0.25">
      <c r="A17" s="1">
        <v>16</v>
      </c>
      <c r="B17" s="2">
        <v>221080200019</v>
      </c>
      <c r="C17" t="s">
        <v>46</v>
      </c>
      <c r="D17" s="1">
        <v>6</v>
      </c>
      <c r="E17" s="1">
        <v>3.33</v>
      </c>
      <c r="F17" s="1">
        <v>3.65</v>
      </c>
      <c r="G17" s="1" t="s">
        <v>8</v>
      </c>
    </row>
    <row r="18" spans="1:7" x14ac:dyDescent="0.25">
      <c r="A18" s="1">
        <v>17</v>
      </c>
      <c r="B18" s="2">
        <v>221080200020</v>
      </c>
      <c r="C18" t="s">
        <v>48</v>
      </c>
      <c r="D18" s="1">
        <v>6</v>
      </c>
      <c r="E18" s="1">
        <v>3.67</v>
      </c>
      <c r="F18" s="1">
        <v>3.84</v>
      </c>
      <c r="G18" s="1" t="s">
        <v>8</v>
      </c>
    </row>
    <row r="19" spans="1:7" x14ac:dyDescent="0.25">
      <c r="A19" s="1">
        <v>18</v>
      </c>
      <c r="B19" s="2">
        <v>221080200021</v>
      </c>
      <c r="C19" t="s">
        <v>50</v>
      </c>
      <c r="D19" s="1">
        <v>6</v>
      </c>
      <c r="E19" s="1">
        <v>3.8</v>
      </c>
      <c r="F19" s="1">
        <v>3.74</v>
      </c>
      <c r="G19" s="1" t="s">
        <v>8</v>
      </c>
    </row>
    <row r="20" spans="1:7" x14ac:dyDescent="0.25">
      <c r="A20" s="1">
        <v>19</v>
      </c>
      <c r="B20" s="2">
        <v>221080200022</v>
      </c>
      <c r="C20" t="s">
        <v>52</v>
      </c>
      <c r="D20" s="1">
        <v>6</v>
      </c>
      <c r="E20" s="1">
        <v>3.8</v>
      </c>
      <c r="F20" s="1">
        <v>3.83</v>
      </c>
      <c r="G20" s="1" t="s">
        <v>8</v>
      </c>
    </row>
    <row r="21" spans="1:7" x14ac:dyDescent="0.25">
      <c r="A21" s="1">
        <v>20</v>
      </c>
      <c r="B21" s="2">
        <v>221080200023</v>
      </c>
      <c r="C21" t="s">
        <v>54</v>
      </c>
      <c r="D21" s="1">
        <v>6</v>
      </c>
      <c r="E21" s="1">
        <v>3.73</v>
      </c>
      <c r="F21" s="1">
        <v>3.85</v>
      </c>
      <c r="G21" s="1" t="s">
        <v>8</v>
      </c>
    </row>
    <row r="22" spans="1:7" x14ac:dyDescent="0.25">
      <c r="A22" s="1">
        <v>21</v>
      </c>
      <c r="B22" s="2">
        <v>221080200025</v>
      </c>
      <c r="C22" t="s">
        <v>56</v>
      </c>
      <c r="D22" s="1">
        <v>6</v>
      </c>
      <c r="E22" s="1">
        <v>3.8</v>
      </c>
      <c r="F22" s="1">
        <v>3.79</v>
      </c>
      <c r="G22" s="1" t="s">
        <v>8</v>
      </c>
    </row>
    <row r="23" spans="1:7" x14ac:dyDescent="0.25">
      <c r="A23" s="1">
        <v>22</v>
      </c>
      <c r="B23" s="2">
        <v>221080200028</v>
      </c>
      <c r="C23" t="s">
        <v>62</v>
      </c>
      <c r="D23" s="1">
        <v>6</v>
      </c>
      <c r="E23" s="1">
        <v>3.17</v>
      </c>
      <c r="F23" s="1">
        <v>3.55</v>
      </c>
      <c r="G23" s="1" t="s">
        <v>8</v>
      </c>
    </row>
    <row r="24" spans="1:7" x14ac:dyDescent="0.25">
      <c r="A24" s="1">
        <v>23</v>
      </c>
      <c r="B24" s="2">
        <v>221080200029</v>
      </c>
      <c r="C24" t="s">
        <v>64</v>
      </c>
      <c r="D24" s="1">
        <v>6</v>
      </c>
      <c r="E24" s="1">
        <v>3.73</v>
      </c>
      <c r="F24" s="1">
        <v>3.78</v>
      </c>
      <c r="G24" s="1" t="s">
        <v>8</v>
      </c>
    </row>
    <row r="25" spans="1:7" x14ac:dyDescent="0.25">
      <c r="A25" s="1">
        <v>24</v>
      </c>
      <c r="B25" s="2">
        <v>221080200030</v>
      </c>
      <c r="C25" t="s">
        <v>66</v>
      </c>
      <c r="D25" s="1">
        <v>6</v>
      </c>
      <c r="E25" s="1">
        <v>3.72</v>
      </c>
      <c r="F25" s="1">
        <v>3.82</v>
      </c>
      <c r="G25" s="1" t="s">
        <v>8</v>
      </c>
    </row>
    <row r="26" spans="1:7" x14ac:dyDescent="0.25">
      <c r="A26" s="1">
        <v>25</v>
      </c>
      <c r="B26" s="2">
        <v>221080200034</v>
      </c>
      <c r="C26" t="s">
        <v>73</v>
      </c>
      <c r="D26" s="1">
        <v>6</v>
      </c>
      <c r="E26" s="1">
        <v>3.67</v>
      </c>
      <c r="F26" s="1">
        <v>3.59</v>
      </c>
      <c r="G26" s="1" t="s">
        <v>8</v>
      </c>
    </row>
    <row r="27" spans="1:7" x14ac:dyDescent="0.25">
      <c r="A27" s="1">
        <v>26</v>
      </c>
      <c r="B27" s="2">
        <v>221080200035</v>
      </c>
      <c r="C27" t="s">
        <v>75</v>
      </c>
      <c r="D27" s="1">
        <v>6</v>
      </c>
      <c r="E27" s="1">
        <v>1.67</v>
      </c>
      <c r="F27" s="1">
        <v>2.5</v>
      </c>
      <c r="G27" s="1" t="s">
        <v>8</v>
      </c>
    </row>
    <row r="28" spans="1:7" x14ac:dyDescent="0.25">
      <c r="A28" s="1">
        <v>27</v>
      </c>
      <c r="B28" s="2">
        <v>221080200036</v>
      </c>
      <c r="C28" t="s">
        <v>77</v>
      </c>
      <c r="D28" s="1">
        <v>6</v>
      </c>
      <c r="E28" s="1">
        <v>3.67</v>
      </c>
      <c r="F28" s="1">
        <v>3.64</v>
      </c>
      <c r="G28" s="1" t="s">
        <v>8</v>
      </c>
    </row>
    <row r="29" spans="1:7" x14ac:dyDescent="0.25">
      <c r="A29" s="1">
        <v>28</v>
      </c>
      <c r="B29" s="2">
        <v>221080200038</v>
      </c>
      <c r="C29" t="s">
        <v>81</v>
      </c>
      <c r="D29" s="1">
        <v>6</v>
      </c>
      <c r="E29" s="1">
        <v>3.6</v>
      </c>
      <c r="F29" s="1">
        <v>3.44</v>
      </c>
      <c r="G29" s="1" t="s">
        <v>8</v>
      </c>
    </row>
    <row r="30" spans="1:7" x14ac:dyDescent="0.25">
      <c r="A30" s="1">
        <v>29</v>
      </c>
      <c r="B30" s="2">
        <v>221080200039</v>
      </c>
      <c r="C30" t="s">
        <v>83</v>
      </c>
      <c r="D30" s="1">
        <v>6</v>
      </c>
      <c r="E30" s="1">
        <v>3.42</v>
      </c>
      <c r="F30" s="1">
        <v>3.22</v>
      </c>
      <c r="G30" s="1" t="s">
        <v>8</v>
      </c>
    </row>
    <row r="31" spans="1:7" x14ac:dyDescent="0.25">
      <c r="A31" s="1">
        <v>30</v>
      </c>
      <c r="B31" s="2">
        <v>221080200041</v>
      </c>
      <c r="C31" t="s">
        <v>87</v>
      </c>
      <c r="D31" s="1">
        <v>6</v>
      </c>
      <c r="E31" s="1">
        <v>3.87</v>
      </c>
      <c r="F31" s="1">
        <v>3.86</v>
      </c>
      <c r="G31" s="1" t="s">
        <v>8</v>
      </c>
    </row>
    <row r="32" spans="1:7" x14ac:dyDescent="0.25">
      <c r="A32" s="1">
        <v>31</v>
      </c>
      <c r="B32" s="2">
        <v>221080200044</v>
      </c>
      <c r="C32" t="s">
        <v>93</v>
      </c>
      <c r="D32" s="1">
        <v>6</v>
      </c>
      <c r="E32" s="1">
        <v>3.87</v>
      </c>
      <c r="F32" s="1">
        <v>3.83</v>
      </c>
      <c r="G32" s="1" t="s">
        <v>8</v>
      </c>
    </row>
    <row r="33" spans="1:7" x14ac:dyDescent="0.25">
      <c r="A33" s="1">
        <v>32</v>
      </c>
      <c r="B33" s="2">
        <v>221080200045</v>
      </c>
      <c r="C33" t="s">
        <v>95</v>
      </c>
      <c r="D33" s="1">
        <v>6</v>
      </c>
      <c r="E33" s="1">
        <v>3.4</v>
      </c>
      <c r="F33" s="1">
        <v>3.61</v>
      </c>
      <c r="G33" s="1" t="s">
        <v>8</v>
      </c>
    </row>
    <row r="34" spans="1:7" x14ac:dyDescent="0.25">
      <c r="A34" s="1">
        <v>33</v>
      </c>
      <c r="B34" s="2">
        <v>221080200046</v>
      </c>
      <c r="C34" t="s">
        <v>97</v>
      </c>
      <c r="D34" s="1">
        <v>6</v>
      </c>
      <c r="E34" s="1">
        <v>3.87</v>
      </c>
      <c r="F34" s="1">
        <v>3.86</v>
      </c>
      <c r="G34" s="1" t="s">
        <v>8</v>
      </c>
    </row>
    <row r="35" spans="1:7" x14ac:dyDescent="0.25">
      <c r="A35" s="1">
        <v>34</v>
      </c>
      <c r="B35" s="2">
        <v>221080200047</v>
      </c>
      <c r="C35" t="s">
        <v>99</v>
      </c>
      <c r="D35" s="1">
        <v>6</v>
      </c>
      <c r="E35" s="1">
        <v>3.87</v>
      </c>
      <c r="F35" s="1">
        <v>3.7</v>
      </c>
      <c r="G35" s="1" t="s">
        <v>8</v>
      </c>
    </row>
    <row r="36" spans="1:7" x14ac:dyDescent="0.25">
      <c r="A36" s="1">
        <v>35</v>
      </c>
      <c r="B36" s="2">
        <v>221080200048</v>
      </c>
      <c r="C36" t="s">
        <v>101</v>
      </c>
      <c r="D36" s="1">
        <v>6</v>
      </c>
      <c r="E36" s="1">
        <v>3.67</v>
      </c>
      <c r="F36" s="1">
        <v>3.81</v>
      </c>
      <c r="G36" s="1" t="s">
        <v>8</v>
      </c>
    </row>
    <row r="37" spans="1:7" x14ac:dyDescent="0.25">
      <c r="A37" s="1">
        <v>36</v>
      </c>
      <c r="B37" s="2">
        <v>221080200049</v>
      </c>
      <c r="C37" t="s">
        <v>103</v>
      </c>
      <c r="D37" s="1">
        <v>6</v>
      </c>
      <c r="E37" s="1">
        <v>3.33</v>
      </c>
      <c r="F37" s="1">
        <v>3.51</v>
      </c>
      <c r="G37" s="1" t="s">
        <v>8</v>
      </c>
    </row>
    <row r="38" spans="1:7" x14ac:dyDescent="0.25">
      <c r="A38" s="1">
        <v>37</v>
      </c>
      <c r="B38" s="2">
        <v>221080200051</v>
      </c>
      <c r="C38" t="s">
        <v>107</v>
      </c>
      <c r="D38" s="1">
        <v>6</v>
      </c>
      <c r="E38" s="1">
        <v>3.67</v>
      </c>
      <c r="F38" s="1">
        <v>3.75</v>
      </c>
      <c r="G38" s="1" t="s">
        <v>8</v>
      </c>
    </row>
    <row r="39" spans="1:7" x14ac:dyDescent="0.25">
      <c r="A39" s="1">
        <v>38</v>
      </c>
      <c r="B39" s="2">
        <v>221080200052</v>
      </c>
      <c r="C39" t="s">
        <v>109</v>
      </c>
      <c r="D39" s="1">
        <v>6</v>
      </c>
      <c r="E39" s="1">
        <v>2.75</v>
      </c>
      <c r="F39" s="1">
        <v>3.52</v>
      </c>
      <c r="G39" s="1" t="s">
        <v>8</v>
      </c>
    </row>
    <row r="40" spans="1:7" x14ac:dyDescent="0.25">
      <c r="A40" s="1">
        <v>39</v>
      </c>
      <c r="B40" s="2">
        <v>221080200053</v>
      </c>
      <c r="C40" t="s">
        <v>111</v>
      </c>
      <c r="D40" s="1">
        <v>6</v>
      </c>
      <c r="E40" s="1">
        <v>3.6</v>
      </c>
      <c r="F40" s="1">
        <v>3.67</v>
      </c>
      <c r="G40" s="1" t="s">
        <v>8</v>
      </c>
    </row>
    <row r="41" spans="1:7" x14ac:dyDescent="0.25">
      <c r="A41" s="1">
        <v>40</v>
      </c>
      <c r="B41" s="2">
        <v>221080200054</v>
      </c>
      <c r="C41" t="s">
        <v>113</v>
      </c>
      <c r="D41" s="1">
        <v>6</v>
      </c>
      <c r="E41" s="1">
        <v>2.83</v>
      </c>
      <c r="F41" s="1">
        <v>3.53</v>
      </c>
      <c r="G41" s="1" t="s">
        <v>8</v>
      </c>
    </row>
    <row r="42" spans="1:7" x14ac:dyDescent="0.25">
      <c r="A42" s="1">
        <v>41</v>
      </c>
      <c r="B42" s="2">
        <v>221080200055</v>
      </c>
      <c r="C42" t="s">
        <v>115</v>
      </c>
      <c r="D42" s="1">
        <v>6</v>
      </c>
      <c r="E42" s="1">
        <v>3.6</v>
      </c>
      <c r="F42" s="1">
        <v>3.44</v>
      </c>
      <c r="G42" s="1" t="s">
        <v>8</v>
      </c>
    </row>
    <row r="43" spans="1:7" x14ac:dyDescent="0.25">
      <c r="A43" s="1">
        <v>42</v>
      </c>
      <c r="B43" s="2">
        <v>221080200056</v>
      </c>
      <c r="C43" t="s">
        <v>117</v>
      </c>
      <c r="D43" s="1">
        <v>6</v>
      </c>
      <c r="E43" s="1">
        <v>3.53</v>
      </c>
      <c r="F43" s="1">
        <v>3.39</v>
      </c>
      <c r="G43" s="1" t="s">
        <v>8</v>
      </c>
    </row>
    <row r="44" spans="1:7" x14ac:dyDescent="0.25">
      <c r="A44" s="1">
        <v>43</v>
      </c>
      <c r="B44" s="2">
        <v>221080200057</v>
      </c>
      <c r="C44" t="s">
        <v>119</v>
      </c>
      <c r="D44" s="1">
        <v>6</v>
      </c>
      <c r="E44" s="1">
        <v>3.6</v>
      </c>
      <c r="F44" s="1">
        <v>3.8</v>
      </c>
      <c r="G44" s="1" t="s">
        <v>8</v>
      </c>
    </row>
    <row r="45" spans="1:7" x14ac:dyDescent="0.25">
      <c r="A45" s="1">
        <v>44</v>
      </c>
      <c r="B45" s="2">
        <v>221080200058</v>
      </c>
      <c r="C45" t="s">
        <v>121</v>
      </c>
      <c r="D45" s="1">
        <v>6</v>
      </c>
      <c r="E45" s="1">
        <v>3.8</v>
      </c>
      <c r="F45" s="1">
        <v>3.77</v>
      </c>
      <c r="G45" s="1" t="s">
        <v>8</v>
      </c>
    </row>
    <row r="46" spans="1:7" x14ac:dyDescent="0.25">
      <c r="A46" s="1">
        <v>45</v>
      </c>
      <c r="B46" s="2">
        <v>221080200059</v>
      </c>
      <c r="C46" t="s">
        <v>123</v>
      </c>
      <c r="D46" s="1">
        <v>6</v>
      </c>
      <c r="E46" s="1">
        <v>2</v>
      </c>
      <c r="F46" s="1">
        <v>2.75</v>
      </c>
      <c r="G46" s="1" t="s">
        <v>8</v>
      </c>
    </row>
    <row r="47" spans="1:7" x14ac:dyDescent="0.25">
      <c r="A47" s="1">
        <v>46</v>
      </c>
      <c r="B47" s="2">
        <v>221080200060</v>
      </c>
      <c r="C47" t="s">
        <v>125</v>
      </c>
      <c r="D47" s="1">
        <v>6</v>
      </c>
      <c r="E47" s="1">
        <v>3.53</v>
      </c>
      <c r="F47" s="1">
        <v>3.42</v>
      </c>
      <c r="G47" s="1" t="s">
        <v>8</v>
      </c>
    </row>
    <row r="48" spans="1:7" x14ac:dyDescent="0.25">
      <c r="A48" s="1">
        <v>47</v>
      </c>
      <c r="B48" s="2">
        <v>221080200064</v>
      </c>
      <c r="C48" t="s">
        <v>133</v>
      </c>
      <c r="D48" s="1">
        <v>6</v>
      </c>
      <c r="E48" s="1">
        <v>2.8</v>
      </c>
      <c r="F48" s="1">
        <v>3.31</v>
      </c>
      <c r="G48" s="1" t="s">
        <v>8</v>
      </c>
    </row>
    <row r="49" spans="1:7" x14ac:dyDescent="0.25">
      <c r="A49" s="1">
        <v>48</v>
      </c>
      <c r="B49" s="2">
        <v>221080200066</v>
      </c>
      <c r="C49" t="s">
        <v>137</v>
      </c>
      <c r="D49" s="1">
        <v>6</v>
      </c>
      <c r="E49" s="1">
        <v>3.73</v>
      </c>
      <c r="F49" s="1">
        <v>3.69</v>
      </c>
      <c r="G49" s="1" t="s">
        <v>8</v>
      </c>
    </row>
    <row r="50" spans="1:7" x14ac:dyDescent="0.25">
      <c r="A50" s="1">
        <v>49</v>
      </c>
      <c r="B50" s="2">
        <v>221080200067</v>
      </c>
      <c r="C50" t="s">
        <v>139</v>
      </c>
      <c r="D50" s="1">
        <v>6</v>
      </c>
      <c r="E50" s="1">
        <v>3.5</v>
      </c>
      <c r="F50" s="1">
        <v>3.71</v>
      </c>
      <c r="G50" s="1" t="s">
        <v>8</v>
      </c>
    </row>
    <row r="51" spans="1:7" x14ac:dyDescent="0.25">
      <c r="A51" s="1">
        <v>50</v>
      </c>
      <c r="B51" s="2">
        <v>221080200068</v>
      </c>
      <c r="C51" t="s">
        <v>141</v>
      </c>
      <c r="D51" s="1">
        <v>6</v>
      </c>
      <c r="E51" s="1">
        <v>3.33</v>
      </c>
      <c r="F51" s="1">
        <v>3</v>
      </c>
      <c r="G51" s="1" t="s">
        <v>8</v>
      </c>
    </row>
    <row r="52" spans="1:7" x14ac:dyDescent="0.25">
      <c r="A52" s="1">
        <v>51</v>
      </c>
      <c r="B52" s="2">
        <v>221080200069</v>
      </c>
      <c r="C52" t="s">
        <v>143</v>
      </c>
      <c r="D52" s="1">
        <v>6</v>
      </c>
      <c r="E52" s="1">
        <v>3.67</v>
      </c>
      <c r="F52" s="1">
        <v>3.83</v>
      </c>
      <c r="G52" s="1" t="s">
        <v>8</v>
      </c>
    </row>
    <row r="53" spans="1:7" x14ac:dyDescent="0.25">
      <c r="A53" s="1">
        <v>52</v>
      </c>
      <c r="B53" s="2">
        <v>221080200070</v>
      </c>
      <c r="C53" t="s">
        <v>145</v>
      </c>
      <c r="D53" s="1">
        <v>6</v>
      </c>
      <c r="E53" s="1">
        <v>3.6</v>
      </c>
      <c r="F53" s="1">
        <v>3.52</v>
      </c>
      <c r="G53" s="1" t="s">
        <v>8</v>
      </c>
    </row>
    <row r="54" spans="1:7" x14ac:dyDescent="0.25">
      <c r="A54" s="1">
        <v>53</v>
      </c>
      <c r="B54" s="2">
        <v>221080200071</v>
      </c>
      <c r="C54" t="s">
        <v>147</v>
      </c>
      <c r="D54" s="1">
        <v>6</v>
      </c>
      <c r="E54" s="1">
        <v>3.67</v>
      </c>
      <c r="F54" s="1">
        <v>3.78</v>
      </c>
      <c r="G54" s="1" t="s">
        <v>8</v>
      </c>
    </row>
    <row r="55" spans="1:7" x14ac:dyDescent="0.25">
      <c r="A55" s="1">
        <v>54</v>
      </c>
      <c r="B55" s="2">
        <v>221080200072</v>
      </c>
      <c r="C55" t="s">
        <v>149</v>
      </c>
      <c r="D55" s="1">
        <v>6</v>
      </c>
      <c r="E55" s="1">
        <v>3.83</v>
      </c>
      <c r="F55" s="1">
        <v>3.82</v>
      </c>
      <c r="G55" s="1" t="s">
        <v>8</v>
      </c>
    </row>
    <row r="56" spans="1:7" x14ac:dyDescent="0.25">
      <c r="A56" s="1">
        <v>55</v>
      </c>
      <c r="B56" s="2">
        <v>221080200073</v>
      </c>
      <c r="C56" t="s">
        <v>151</v>
      </c>
      <c r="D56" s="1">
        <v>6</v>
      </c>
      <c r="E56" s="1">
        <v>3.8</v>
      </c>
      <c r="F56" s="1">
        <v>3.77</v>
      </c>
      <c r="G56" s="1" t="s">
        <v>8</v>
      </c>
    </row>
    <row r="57" spans="1:7" x14ac:dyDescent="0.25">
      <c r="A57" s="1">
        <v>56</v>
      </c>
      <c r="B57" s="2">
        <v>221080200074</v>
      </c>
      <c r="C57" t="s">
        <v>153</v>
      </c>
      <c r="D57" s="1">
        <v>6</v>
      </c>
      <c r="E57" s="1">
        <v>3.67</v>
      </c>
      <c r="F57" s="1">
        <v>3.81</v>
      </c>
      <c r="G57" s="1" t="s">
        <v>8</v>
      </c>
    </row>
    <row r="58" spans="1:7" x14ac:dyDescent="0.25">
      <c r="A58" s="1">
        <v>57</v>
      </c>
      <c r="B58" s="2">
        <v>221080200075</v>
      </c>
      <c r="C58" t="s">
        <v>155</v>
      </c>
      <c r="D58" s="1">
        <v>6</v>
      </c>
      <c r="E58" s="1">
        <v>3.5</v>
      </c>
      <c r="F58" s="1">
        <v>3.65</v>
      </c>
      <c r="G58" s="1" t="s">
        <v>8</v>
      </c>
    </row>
    <row r="59" spans="1:7" x14ac:dyDescent="0.25">
      <c r="A59" s="1">
        <v>58</v>
      </c>
      <c r="B59" s="2">
        <v>221080200076</v>
      </c>
      <c r="C59" t="s">
        <v>157</v>
      </c>
      <c r="D59" s="1">
        <v>6</v>
      </c>
      <c r="E59" s="1">
        <v>3.61</v>
      </c>
      <c r="F59" s="1">
        <v>3.47</v>
      </c>
      <c r="G59" s="1" t="s">
        <v>8</v>
      </c>
    </row>
    <row r="60" spans="1:7" x14ac:dyDescent="0.25">
      <c r="A60" s="1">
        <v>59</v>
      </c>
      <c r="B60" s="2">
        <v>221080200077</v>
      </c>
      <c r="C60" t="s">
        <v>159</v>
      </c>
      <c r="D60" s="1">
        <v>6</v>
      </c>
      <c r="E60" s="1">
        <v>3.87</v>
      </c>
      <c r="F60" s="1">
        <v>3.87</v>
      </c>
      <c r="G60" s="1" t="s">
        <v>8</v>
      </c>
    </row>
    <row r="61" spans="1:7" x14ac:dyDescent="0.25">
      <c r="A61" s="1">
        <v>60</v>
      </c>
      <c r="B61" s="2">
        <v>221080200078</v>
      </c>
      <c r="C61" t="s">
        <v>161</v>
      </c>
      <c r="D61" s="1">
        <v>6</v>
      </c>
      <c r="E61" s="1">
        <v>3.25</v>
      </c>
      <c r="F61" s="1">
        <v>3.63</v>
      </c>
      <c r="G61" s="1" t="s">
        <v>8</v>
      </c>
    </row>
    <row r="62" spans="1:7" x14ac:dyDescent="0.25">
      <c r="A62" s="1">
        <v>61</v>
      </c>
      <c r="B62" s="2">
        <v>221080200079</v>
      </c>
      <c r="C62" t="s">
        <v>163</v>
      </c>
      <c r="D62" s="1">
        <v>6</v>
      </c>
      <c r="E62" s="1">
        <v>3.61</v>
      </c>
      <c r="F62" s="1">
        <v>3.77</v>
      </c>
      <c r="G62" s="1" t="s">
        <v>8</v>
      </c>
    </row>
    <row r="63" spans="1:7" x14ac:dyDescent="0.25">
      <c r="A63" s="1">
        <v>62</v>
      </c>
      <c r="B63" s="2">
        <v>221080200081</v>
      </c>
      <c r="C63" t="s">
        <v>167</v>
      </c>
      <c r="D63" s="1">
        <v>6</v>
      </c>
      <c r="E63" s="1">
        <v>3.67</v>
      </c>
      <c r="F63" s="1">
        <v>3.77</v>
      </c>
      <c r="G63" s="1" t="s">
        <v>8</v>
      </c>
    </row>
    <row r="64" spans="1:7" x14ac:dyDescent="0.25">
      <c r="A64" s="1">
        <v>63</v>
      </c>
      <c r="B64" s="2">
        <v>221080200082</v>
      </c>
      <c r="C64" t="s">
        <v>169</v>
      </c>
      <c r="D64" s="1">
        <v>6</v>
      </c>
      <c r="E64" s="1">
        <v>3.4</v>
      </c>
      <c r="F64" s="1">
        <v>3.53</v>
      </c>
      <c r="G64" s="1" t="s">
        <v>8</v>
      </c>
    </row>
    <row r="65" spans="1:7" x14ac:dyDescent="0.25">
      <c r="A65" s="1">
        <v>64</v>
      </c>
      <c r="B65" s="2">
        <v>221080200083</v>
      </c>
      <c r="C65" t="s">
        <v>171</v>
      </c>
      <c r="D65" s="1">
        <v>6</v>
      </c>
      <c r="E65" s="1">
        <v>2.25</v>
      </c>
      <c r="F65" s="1">
        <v>3.31</v>
      </c>
      <c r="G65" s="1" t="s">
        <v>8</v>
      </c>
    </row>
    <row r="66" spans="1:7" x14ac:dyDescent="0.25">
      <c r="A66" s="1">
        <v>65</v>
      </c>
      <c r="B66" s="2">
        <v>221080200084</v>
      </c>
      <c r="C66" t="s">
        <v>173</v>
      </c>
      <c r="D66" s="1">
        <v>6</v>
      </c>
      <c r="E66" s="1">
        <v>3.56</v>
      </c>
      <c r="F66" s="1">
        <v>3.63</v>
      </c>
      <c r="G66" s="1" t="s">
        <v>8</v>
      </c>
    </row>
    <row r="67" spans="1:7" x14ac:dyDescent="0.25">
      <c r="A67" s="1">
        <v>66</v>
      </c>
      <c r="B67" s="2">
        <v>221080200085</v>
      </c>
      <c r="C67" t="s">
        <v>175</v>
      </c>
      <c r="D67" s="1">
        <v>6</v>
      </c>
      <c r="E67" s="1">
        <v>3.73</v>
      </c>
      <c r="F67" s="1">
        <v>3.86</v>
      </c>
      <c r="G67" s="1" t="s">
        <v>8</v>
      </c>
    </row>
    <row r="68" spans="1:7" x14ac:dyDescent="0.25">
      <c r="A68" s="1">
        <v>67</v>
      </c>
      <c r="B68" s="2">
        <v>221080200086</v>
      </c>
      <c r="C68" t="s">
        <v>177</v>
      </c>
      <c r="D68" s="1">
        <v>6</v>
      </c>
      <c r="E68" s="1">
        <v>3.83</v>
      </c>
      <c r="F68" s="1">
        <v>3.83</v>
      </c>
      <c r="G68" s="1" t="s">
        <v>8</v>
      </c>
    </row>
    <row r="69" spans="1:7" x14ac:dyDescent="0.25">
      <c r="A69" s="1">
        <v>68</v>
      </c>
      <c r="B69" s="2">
        <v>221080200087</v>
      </c>
      <c r="C69" t="s">
        <v>179</v>
      </c>
      <c r="D69" s="1">
        <v>6</v>
      </c>
      <c r="E69" s="1">
        <v>3.72</v>
      </c>
      <c r="F69" s="1">
        <v>3.91</v>
      </c>
      <c r="G69" s="1" t="s">
        <v>8</v>
      </c>
    </row>
    <row r="70" spans="1:7" x14ac:dyDescent="0.25">
      <c r="A70" s="1">
        <v>69</v>
      </c>
      <c r="B70" s="2">
        <v>221080200089</v>
      </c>
      <c r="C70" t="s">
        <v>183</v>
      </c>
      <c r="D70" s="1">
        <v>6</v>
      </c>
      <c r="E70" s="1">
        <v>3.67</v>
      </c>
      <c r="F70" s="1">
        <v>3.72</v>
      </c>
      <c r="G70" s="1" t="s">
        <v>8</v>
      </c>
    </row>
    <row r="71" spans="1:7" x14ac:dyDescent="0.25">
      <c r="A71" s="1">
        <v>70</v>
      </c>
      <c r="B71" s="2">
        <v>221080200090</v>
      </c>
      <c r="C71" t="s">
        <v>185</v>
      </c>
      <c r="D71" s="1">
        <v>6</v>
      </c>
      <c r="E71" s="1">
        <v>3.53</v>
      </c>
      <c r="F71" s="1">
        <v>3.75</v>
      </c>
      <c r="G71" s="1" t="s">
        <v>8</v>
      </c>
    </row>
    <row r="72" spans="1:7" x14ac:dyDescent="0.25">
      <c r="A72" s="1">
        <v>71</v>
      </c>
      <c r="B72" s="2">
        <v>221080200092</v>
      </c>
      <c r="C72" t="s">
        <v>189</v>
      </c>
      <c r="D72" s="1">
        <v>6</v>
      </c>
      <c r="E72" s="1">
        <v>3.67</v>
      </c>
      <c r="F72" s="1">
        <v>3.81</v>
      </c>
      <c r="G72" s="1" t="s">
        <v>8</v>
      </c>
    </row>
    <row r="73" spans="1:7" x14ac:dyDescent="0.25">
      <c r="A73" s="1">
        <v>72</v>
      </c>
      <c r="B73" s="2">
        <v>221080200095</v>
      </c>
      <c r="C73" t="s">
        <v>195</v>
      </c>
      <c r="D73" s="1">
        <v>6</v>
      </c>
      <c r="E73" s="1">
        <v>0.6</v>
      </c>
      <c r="F73" s="1">
        <v>2.5299999999999998</v>
      </c>
      <c r="G73" s="1" t="s">
        <v>8</v>
      </c>
    </row>
    <row r="74" spans="1:7" x14ac:dyDescent="0.25">
      <c r="A74" s="1">
        <v>73</v>
      </c>
      <c r="B74" s="2">
        <v>221080200096</v>
      </c>
      <c r="C74" t="s">
        <v>197</v>
      </c>
      <c r="D74" s="1">
        <v>6</v>
      </c>
      <c r="E74" s="1">
        <v>3.83</v>
      </c>
      <c r="F74" s="1">
        <v>3.8</v>
      </c>
      <c r="G74" s="1" t="s">
        <v>8</v>
      </c>
    </row>
    <row r="75" spans="1:7" x14ac:dyDescent="0.25">
      <c r="A75" s="1">
        <v>74</v>
      </c>
      <c r="B75" s="2">
        <v>221080200097</v>
      </c>
      <c r="C75" t="s">
        <v>199</v>
      </c>
      <c r="D75" s="1">
        <v>6</v>
      </c>
      <c r="E75" s="1">
        <v>3.87</v>
      </c>
      <c r="F75" s="1">
        <v>3.92</v>
      </c>
      <c r="G75" s="1" t="s">
        <v>8</v>
      </c>
    </row>
    <row r="76" spans="1:7" x14ac:dyDescent="0.25">
      <c r="A76" s="1">
        <v>75</v>
      </c>
      <c r="B76" s="2">
        <v>221080200099</v>
      </c>
      <c r="C76" t="s">
        <v>201</v>
      </c>
      <c r="D76" s="1">
        <v>6</v>
      </c>
      <c r="E76" s="1">
        <v>3.53</v>
      </c>
      <c r="F76" s="1">
        <v>3.26</v>
      </c>
      <c r="G76" s="1" t="s">
        <v>8</v>
      </c>
    </row>
    <row r="77" spans="1:7" x14ac:dyDescent="0.25">
      <c r="A77" s="1">
        <v>76</v>
      </c>
      <c r="B77" s="2">
        <v>221080200100</v>
      </c>
      <c r="C77" t="s">
        <v>203</v>
      </c>
      <c r="D77" s="1">
        <v>6</v>
      </c>
      <c r="E77" s="1">
        <v>3.75</v>
      </c>
      <c r="F77" s="1">
        <v>3.73</v>
      </c>
      <c r="G77" s="1" t="s">
        <v>8</v>
      </c>
    </row>
    <row r="78" spans="1:7" x14ac:dyDescent="0.25">
      <c r="A78" s="1">
        <v>77</v>
      </c>
      <c r="B78" s="2">
        <v>221080200101</v>
      </c>
      <c r="C78" t="s">
        <v>205</v>
      </c>
      <c r="D78" s="1">
        <v>6</v>
      </c>
      <c r="E78" s="1">
        <v>3.8</v>
      </c>
      <c r="F78" s="1">
        <v>3.83</v>
      </c>
      <c r="G78" s="1" t="s">
        <v>8</v>
      </c>
    </row>
    <row r="79" spans="1:7" x14ac:dyDescent="0.25">
      <c r="A79" s="1">
        <v>78</v>
      </c>
      <c r="B79" s="2">
        <v>221080200102</v>
      </c>
      <c r="C79" t="s">
        <v>207</v>
      </c>
      <c r="D79" s="1">
        <v>6</v>
      </c>
      <c r="E79" s="1">
        <v>3.67</v>
      </c>
      <c r="F79" s="1">
        <v>3.79</v>
      </c>
      <c r="G79" s="1" t="s">
        <v>8</v>
      </c>
    </row>
    <row r="80" spans="1:7" x14ac:dyDescent="0.25">
      <c r="A80" s="1">
        <v>79</v>
      </c>
      <c r="B80" s="2">
        <v>221080200103</v>
      </c>
      <c r="C80" t="s">
        <v>209</v>
      </c>
      <c r="D80" s="1">
        <v>6</v>
      </c>
      <c r="E80" s="1">
        <v>3.83</v>
      </c>
      <c r="F80" s="1">
        <v>3.84</v>
      </c>
      <c r="G80" s="1" t="s">
        <v>8</v>
      </c>
    </row>
    <row r="81" spans="1:7" x14ac:dyDescent="0.25">
      <c r="A81" s="1">
        <v>80</v>
      </c>
      <c r="B81" s="2">
        <v>221080200105</v>
      </c>
      <c r="C81" t="s">
        <v>213</v>
      </c>
      <c r="D81" s="1">
        <v>6</v>
      </c>
      <c r="E81" s="1">
        <v>3.5</v>
      </c>
      <c r="F81" s="1">
        <v>3.46</v>
      </c>
      <c r="G81" s="1" t="s">
        <v>8</v>
      </c>
    </row>
    <row r="82" spans="1:7" x14ac:dyDescent="0.25">
      <c r="A82" s="1">
        <v>81</v>
      </c>
      <c r="B82" s="2">
        <v>221080200106</v>
      </c>
      <c r="C82" t="s">
        <v>215</v>
      </c>
      <c r="D82" s="1">
        <v>6</v>
      </c>
      <c r="E82" s="1">
        <v>3.83</v>
      </c>
      <c r="F82" s="1">
        <v>3.87</v>
      </c>
      <c r="G82" s="1" t="s">
        <v>8</v>
      </c>
    </row>
    <row r="83" spans="1:7" x14ac:dyDescent="0.25">
      <c r="A83" s="1">
        <v>82</v>
      </c>
      <c r="B83" s="2">
        <v>221080200107</v>
      </c>
      <c r="C83" t="s">
        <v>217</v>
      </c>
      <c r="D83" s="1">
        <v>6</v>
      </c>
      <c r="E83" s="1">
        <v>3.83</v>
      </c>
      <c r="F83" s="1">
        <v>3.9</v>
      </c>
      <c r="G83" s="1" t="s">
        <v>8</v>
      </c>
    </row>
    <row r="84" spans="1:7" x14ac:dyDescent="0.25">
      <c r="A84" s="1">
        <v>83</v>
      </c>
      <c r="B84" s="2">
        <v>221080200108</v>
      </c>
      <c r="C84" t="s">
        <v>219</v>
      </c>
      <c r="D84" s="1">
        <v>6</v>
      </c>
      <c r="E84" s="1">
        <v>3.67</v>
      </c>
      <c r="F84" s="1">
        <v>3.79</v>
      </c>
      <c r="G84" s="1" t="s">
        <v>8</v>
      </c>
    </row>
    <row r="85" spans="1:7" x14ac:dyDescent="0.25">
      <c r="A85" s="1">
        <v>84</v>
      </c>
      <c r="B85" s="2">
        <v>221080200109</v>
      </c>
      <c r="C85" t="s">
        <v>221</v>
      </c>
      <c r="D85" s="1">
        <v>6</v>
      </c>
      <c r="E85" s="1">
        <v>3.67</v>
      </c>
      <c r="F85" s="1">
        <v>3.75</v>
      </c>
      <c r="G85" s="1" t="s">
        <v>8</v>
      </c>
    </row>
    <row r="86" spans="1:7" x14ac:dyDescent="0.25">
      <c r="A86" s="1">
        <v>85</v>
      </c>
      <c r="B86" s="2">
        <v>221080200111</v>
      </c>
      <c r="C86" t="s">
        <v>225</v>
      </c>
      <c r="D86" s="1">
        <v>6</v>
      </c>
      <c r="E86" s="1">
        <v>3.28</v>
      </c>
      <c r="F86" s="1">
        <v>3.33</v>
      </c>
      <c r="G86" s="1" t="s">
        <v>8</v>
      </c>
    </row>
    <row r="87" spans="1:7" x14ac:dyDescent="0.25">
      <c r="A87" s="1">
        <v>86</v>
      </c>
      <c r="B87" s="2">
        <v>221080200112</v>
      </c>
      <c r="C87" t="s">
        <v>227</v>
      </c>
      <c r="D87" s="1">
        <v>6</v>
      </c>
      <c r="E87" s="1">
        <v>3.8</v>
      </c>
      <c r="F87" s="1">
        <v>3.83</v>
      </c>
      <c r="G87" s="1" t="s">
        <v>8</v>
      </c>
    </row>
    <row r="88" spans="1:7" x14ac:dyDescent="0.25">
      <c r="A88" s="1">
        <v>87</v>
      </c>
      <c r="B88" s="2">
        <v>221080200113</v>
      </c>
      <c r="C88" t="s">
        <v>229</v>
      </c>
      <c r="D88" s="1">
        <v>6</v>
      </c>
      <c r="E88" s="1">
        <v>3.61</v>
      </c>
      <c r="F88" s="1">
        <v>3.73</v>
      </c>
      <c r="G88" s="1" t="s">
        <v>8</v>
      </c>
    </row>
    <row r="89" spans="1:7" x14ac:dyDescent="0.25">
      <c r="A89" s="1">
        <v>88</v>
      </c>
      <c r="B89" s="2">
        <v>221080200115</v>
      </c>
      <c r="C89" t="s">
        <v>233</v>
      </c>
      <c r="D89" s="1">
        <v>6</v>
      </c>
      <c r="E89" s="1">
        <v>3.93</v>
      </c>
      <c r="F89" s="1">
        <v>3.91</v>
      </c>
      <c r="G89" s="1" t="s">
        <v>8</v>
      </c>
    </row>
    <row r="90" spans="1:7" x14ac:dyDescent="0.25">
      <c r="A90" s="1">
        <v>89</v>
      </c>
      <c r="B90" s="2">
        <v>221080200116</v>
      </c>
      <c r="C90" t="s">
        <v>235</v>
      </c>
      <c r="D90" s="1">
        <v>6</v>
      </c>
      <c r="E90" s="1">
        <v>2.78</v>
      </c>
      <c r="F90" s="1">
        <v>3.27</v>
      </c>
      <c r="G90" s="1" t="s">
        <v>8</v>
      </c>
    </row>
    <row r="91" spans="1:7" x14ac:dyDescent="0.25">
      <c r="A91" s="1">
        <v>90</v>
      </c>
      <c r="B91" s="2">
        <v>221080200117</v>
      </c>
      <c r="C91" t="s">
        <v>237</v>
      </c>
      <c r="D91" s="1">
        <v>6</v>
      </c>
      <c r="E91" s="1">
        <v>3.89</v>
      </c>
      <c r="F91" s="1">
        <v>3.83</v>
      </c>
      <c r="G91" s="1" t="s">
        <v>8</v>
      </c>
    </row>
    <row r="92" spans="1:7" x14ac:dyDescent="0.25">
      <c r="A92" s="1">
        <v>91</v>
      </c>
      <c r="B92" s="2">
        <v>221080200118</v>
      </c>
      <c r="C92" t="s">
        <v>239</v>
      </c>
      <c r="D92" s="1">
        <v>6</v>
      </c>
      <c r="E92" s="1">
        <v>3.67</v>
      </c>
      <c r="F92" s="1">
        <v>3.65</v>
      </c>
      <c r="G92" s="1" t="s">
        <v>8</v>
      </c>
    </row>
    <row r="93" spans="1:7" x14ac:dyDescent="0.25">
      <c r="A93" s="1">
        <v>92</v>
      </c>
      <c r="B93" s="2">
        <v>221080200119</v>
      </c>
      <c r="C93" t="s">
        <v>241</v>
      </c>
      <c r="D93" s="1">
        <v>6</v>
      </c>
      <c r="E93" s="1">
        <v>3.39</v>
      </c>
      <c r="F93" s="1">
        <v>3.62</v>
      </c>
      <c r="G93" s="1" t="s">
        <v>8</v>
      </c>
    </row>
    <row r="94" spans="1:7" x14ac:dyDescent="0.25">
      <c r="A94" s="1">
        <v>93</v>
      </c>
      <c r="B94" s="2">
        <v>221080200120</v>
      </c>
      <c r="C94" t="s">
        <v>243</v>
      </c>
      <c r="D94" s="1">
        <v>6</v>
      </c>
      <c r="E94" s="1">
        <v>3.53</v>
      </c>
      <c r="F94" s="1">
        <v>3.56</v>
      </c>
      <c r="G94" s="1" t="s">
        <v>8</v>
      </c>
    </row>
    <row r="95" spans="1:7" x14ac:dyDescent="0.25">
      <c r="A95" s="1">
        <v>94</v>
      </c>
      <c r="B95" s="2">
        <v>221080200121</v>
      </c>
      <c r="C95" t="s">
        <v>245</v>
      </c>
      <c r="D95" s="1">
        <v>6</v>
      </c>
      <c r="E95" s="1">
        <v>3.5</v>
      </c>
      <c r="F95" s="1">
        <v>3.47</v>
      </c>
      <c r="G95" s="1" t="s">
        <v>8</v>
      </c>
    </row>
    <row r="96" spans="1:7" x14ac:dyDescent="0.25">
      <c r="A96" s="1">
        <v>95</v>
      </c>
      <c r="B96" s="2">
        <v>221080200122</v>
      </c>
      <c r="C96" t="s">
        <v>247</v>
      </c>
      <c r="D96" s="1">
        <v>6</v>
      </c>
      <c r="E96" s="1">
        <v>3.61</v>
      </c>
      <c r="F96" s="1">
        <v>3.66</v>
      </c>
      <c r="G96" s="1" t="s">
        <v>8</v>
      </c>
    </row>
    <row r="97" spans="1:7" x14ac:dyDescent="0.25">
      <c r="A97" s="1">
        <v>96</v>
      </c>
      <c r="B97" s="2">
        <v>221080200123</v>
      </c>
      <c r="C97" t="s">
        <v>249</v>
      </c>
      <c r="D97" s="1">
        <v>6</v>
      </c>
      <c r="E97" s="1">
        <v>3.67</v>
      </c>
      <c r="F97" s="1">
        <v>3.41</v>
      </c>
      <c r="G97" s="1" t="s">
        <v>8</v>
      </c>
    </row>
    <row r="98" spans="1:7" x14ac:dyDescent="0.25">
      <c r="A98" s="1">
        <v>97</v>
      </c>
      <c r="B98" s="2">
        <v>221080200125</v>
      </c>
      <c r="C98" t="s">
        <v>253</v>
      </c>
      <c r="D98" s="1">
        <v>6</v>
      </c>
      <c r="E98" s="1">
        <v>2.89</v>
      </c>
      <c r="F98" s="1">
        <v>3.13</v>
      </c>
      <c r="G98" s="1" t="s">
        <v>8</v>
      </c>
    </row>
    <row r="99" spans="1:7" x14ac:dyDescent="0.25">
      <c r="A99" s="1">
        <v>98</v>
      </c>
      <c r="B99" s="2">
        <v>221080200126</v>
      </c>
      <c r="C99" t="s">
        <v>255</v>
      </c>
      <c r="D99" s="1">
        <v>6</v>
      </c>
      <c r="E99" s="1">
        <v>3.4</v>
      </c>
      <c r="F99" s="1">
        <v>3.45</v>
      </c>
      <c r="G99" s="1" t="s">
        <v>8</v>
      </c>
    </row>
    <row r="100" spans="1:7" x14ac:dyDescent="0.25">
      <c r="A100" s="1">
        <v>99</v>
      </c>
      <c r="B100" s="2">
        <v>221080200127</v>
      </c>
      <c r="C100" t="s">
        <v>257</v>
      </c>
      <c r="D100" s="1">
        <v>6</v>
      </c>
      <c r="E100" s="1">
        <v>3.89</v>
      </c>
      <c r="F100" s="1">
        <v>3.83</v>
      </c>
      <c r="G100" s="1" t="s">
        <v>8</v>
      </c>
    </row>
    <row r="101" spans="1:7" x14ac:dyDescent="0.25">
      <c r="A101" s="1">
        <v>100</v>
      </c>
      <c r="B101" s="2">
        <v>221080200128</v>
      </c>
      <c r="C101" t="s">
        <v>259</v>
      </c>
      <c r="D101" s="1">
        <v>6</v>
      </c>
      <c r="E101" s="1">
        <v>3.67</v>
      </c>
      <c r="F101" s="1">
        <v>3.73</v>
      </c>
      <c r="G101" s="1" t="s">
        <v>8</v>
      </c>
    </row>
    <row r="102" spans="1:7" x14ac:dyDescent="0.25">
      <c r="A102" s="1">
        <v>101</v>
      </c>
      <c r="B102" s="2">
        <v>221080200130</v>
      </c>
      <c r="C102" t="s">
        <v>263</v>
      </c>
      <c r="D102" s="1">
        <v>6</v>
      </c>
      <c r="E102" s="1">
        <v>2.5</v>
      </c>
      <c r="F102" s="1">
        <v>2.79</v>
      </c>
      <c r="G102" s="1" t="s">
        <v>8</v>
      </c>
    </row>
    <row r="103" spans="1:7" x14ac:dyDescent="0.25">
      <c r="A103" s="1">
        <v>102</v>
      </c>
      <c r="B103" s="2">
        <v>221080200131</v>
      </c>
      <c r="C103" t="s">
        <v>265</v>
      </c>
      <c r="D103" s="1">
        <v>6</v>
      </c>
      <c r="E103" s="1">
        <v>3.94</v>
      </c>
      <c r="F103" s="1">
        <v>3.77</v>
      </c>
      <c r="G103" s="1" t="s">
        <v>8</v>
      </c>
    </row>
    <row r="104" spans="1:7" x14ac:dyDescent="0.25">
      <c r="A104" s="1">
        <v>103</v>
      </c>
      <c r="B104" s="2">
        <v>221080200133</v>
      </c>
      <c r="C104" t="s">
        <v>269</v>
      </c>
      <c r="D104" s="1">
        <v>6</v>
      </c>
      <c r="E104" s="1">
        <v>3.5</v>
      </c>
      <c r="F104" s="1">
        <v>3.66</v>
      </c>
      <c r="G104" s="1" t="s">
        <v>8</v>
      </c>
    </row>
    <row r="105" spans="1:7" x14ac:dyDescent="0.25">
      <c r="A105" s="1">
        <v>104</v>
      </c>
      <c r="B105" s="2">
        <v>221080200135</v>
      </c>
      <c r="C105" t="s">
        <v>273</v>
      </c>
      <c r="D105" s="1">
        <v>6</v>
      </c>
      <c r="E105" s="1">
        <v>3.33</v>
      </c>
      <c r="F105" s="1">
        <v>3.64</v>
      </c>
      <c r="G105" s="1" t="s">
        <v>8</v>
      </c>
    </row>
    <row r="106" spans="1:7" x14ac:dyDescent="0.25">
      <c r="A106" s="1">
        <v>105</v>
      </c>
      <c r="B106" s="2">
        <v>221080200136</v>
      </c>
      <c r="C106" t="s">
        <v>275</v>
      </c>
      <c r="D106" s="1">
        <v>6</v>
      </c>
      <c r="E106" s="1">
        <v>3.8</v>
      </c>
      <c r="F106" s="1">
        <v>3.81</v>
      </c>
      <c r="G106" s="1" t="s">
        <v>8</v>
      </c>
    </row>
    <row r="107" spans="1:7" x14ac:dyDescent="0.25">
      <c r="A107" s="1">
        <v>106</v>
      </c>
      <c r="B107" s="2">
        <v>221080200138</v>
      </c>
      <c r="C107" t="s">
        <v>279</v>
      </c>
      <c r="D107" s="1">
        <v>6</v>
      </c>
      <c r="E107" s="1">
        <v>3.61</v>
      </c>
      <c r="F107" s="1">
        <v>3.64</v>
      </c>
      <c r="G107" s="1" t="s">
        <v>8</v>
      </c>
    </row>
    <row r="108" spans="1:7" x14ac:dyDescent="0.25">
      <c r="A108" s="1">
        <v>107</v>
      </c>
      <c r="B108" s="2">
        <v>221080200139</v>
      </c>
      <c r="C108" t="s">
        <v>281</v>
      </c>
      <c r="D108" s="1">
        <v>6</v>
      </c>
      <c r="E108" s="1">
        <v>3.39</v>
      </c>
      <c r="F108" s="1">
        <v>3.36</v>
      </c>
      <c r="G108" s="1" t="s">
        <v>8</v>
      </c>
    </row>
    <row r="109" spans="1:7" x14ac:dyDescent="0.25">
      <c r="A109" s="1">
        <v>108</v>
      </c>
      <c r="B109" s="2">
        <v>221080200140</v>
      </c>
      <c r="C109" t="s">
        <v>283</v>
      </c>
      <c r="D109" s="1">
        <v>6</v>
      </c>
      <c r="E109" s="1">
        <v>3.61</v>
      </c>
      <c r="F109" s="1">
        <v>3.67</v>
      </c>
      <c r="G109" s="1" t="s">
        <v>8</v>
      </c>
    </row>
    <row r="110" spans="1:7" x14ac:dyDescent="0.25">
      <c r="A110" s="1">
        <v>109</v>
      </c>
      <c r="B110" s="2">
        <v>221080200141</v>
      </c>
      <c r="C110" t="s">
        <v>285</v>
      </c>
      <c r="D110" s="1">
        <v>6</v>
      </c>
      <c r="E110" s="1">
        <v>3.5</v>
      </c>
      <c r="F110" s="1">
        <v>3.71</v>
      </c>
      <c r="G110" s="1" t="s">
        <v>8</v>
      </c>
    </row>
    <row r="111" spans="1:7" x14ac:dyDescent="0.25">
      <c r="A111" s="1">
        <v>110</v>
      </c>
      <c r="B111" s="2">
        <v>221080200142</v>
      </c>
      <c r="C111" t="s">
        <v>287</v>
      </c>
      <c r="D111" s="1">
        <v>6</v>
      </c>
      <c r="E111" s="1">
        <v>3.72</v>
      </c>
      <c r="F111" s="1">
        <v>3.6</v>
      </c>
      <c r="G111" s="1" t="s">
        <v>8</v>
      </c>
    </row>
    <row r="112" spans="1:7" x14ac:dyDescent="0.25">
      <c r="A112" s="1">
        <v>111</v>
      </c>
      <c r="B112" s="2">
        <v>221080200144</v>
      </c>
      <c r="C112" t="s">
        <v>291</v>
      </c>
      <c r="D112" s="1">
        <v>6</v>
      </c>
      <c r="E112" s="1">
        <v>3.93</v>
      </c>
      <c r="F112" s="1">
        <v>3.94</v>
      </c>
      <c r="G112" s="1" t="s">
        <v>8</v>
      </c>
    </row>
    <row r="113" spans="1:7" x14ac:dyDescent="0.25">
      <c r="A113" s="1">
        <v>112</v>
      </c>
      <c r="B113" s="2">
        <v>221080200145</v>
      </c>
      <c r="C113" t="s">
        <v>293</v>
      </c>
      <c r="D113" s="1">
        <v>6</v>
      </c>
      <c r="E113" s="1">
        <v>3.78</v>
      </c>
      <c r="F113" s="1">
        <v>3.84</v>
      </c>
      <c r="G113" s="1" t="s">
        <v>8</v>
      </c>
    </row>
    <row r="114" spans="1:7" x14ac:dyDescent="0.25">
      <c r="A114" s="1">
        <v>113</v>
      </c>
      <c r="B114" s="2">
        <v>221080200146</v>
      </c>
      <c r="C114" t="s">
        <v>295</v>
      </c>
      <c r="D114" s="1">
        <v>6</v>
      </c>
      <c r="E114" s="1">
        <v>3.58</v>
      </c>
      <c r="F114" s="1">
        <v>3.65</v>
      </c>
      <c r="G114" s="1" t="s">
        <v>8</v>
      </c>
    </row>
    <row r="115" spans="1:7" x14ac:dyDescent="0.25">
      <c r="A115" s="1">
        <v>114</v>
      </c>
      <c r="B115" s="2">
        <v>221080200148</v>
      </c>
      <c r="C115" t="s">
        <v>299</v>
      </c>
      <c r="D115" s="1">
        <v>6</v>
      </c>
      <c r="E115" s="1">
        <v>3.89</v>
      </c>
      <c r="F115" s="1">
        <v>3.57</v>
      </c>
      <c r="G115" s="1" t="s">
        <v>8</v>
      </c>
    </row>
    <row r="116" spans="1:7" x14ac:dyDescent="0.25">
      <c r="A116" s="1">
        <v>115</v>
      </c>
      <c r="B116" s="2">
        <v>221080200150</v>
      </c>
      <c r="C116" t="s">
        <v>303</v>
      </c>
      <c r="D116" s="1">
        <v>6</v>
      </c>
      <c r="E116" s="1">
        <v>3.8</v>
      </c>
      <c r="F116" s="1">
        <v>3.78</v>
      </c>
      <c r="G116" s="1" t="s">
        <v>8</v>
      </c>
    </row>
    <row r="117" spans="1:7" x14ac:dyDescent="0.25">
      <c r="A117" s="1">
        <v>116</v>
      </c>
      <c r="B117" s="2">
        <v>221080200151</v>
      </c>
      <c r="C117" t="s">
        <v>305</v>
      </c>
      <c r="D117" s="1">
        <v>6</v>
      </c>
      <c r="E117" s="1">
        <v>3.83</v>
      </c>
      <c r="F117" s="1">
        <v>3.88</v>
      </c>
      <c r="G117" s="1" t="s">
        <v>8</v>
      </c>
    </row>
    <row r="118" spans="1:7" x14ac:dyDescent="0.25">
      <c r="A118" s="1">
        <v>117</v>
      </c>
      <c r="B118" s="2">
        <v>221080200152</v>
      </c>
      <c r="C118" t="s">
        <v>307</v>
      </c>
      <c r="D118" s="1">
        <v>6</v>
      </c>
      <c r="E118" s="1">
        <v>3.44</v>
      </c>
      <c r="F118" s="1">
        <v>3.45</v>
      </c>
      <c r="G118" s="1" t="s">
        <v>8</v>
      </c>
    </row>
    <row r="119" spans="1:7" x14ac:dyDescent="0.25">
      <c r="A119" s="1">
        <v>118</v>
      </c>
      <c r="B119" s="2">
        <v>221080200153</v>
      </c>
      <c r="C119" t="s">
        <v>309</v>
      </c>
      <c r="D119" s="1">
        <v>6</v>
      </c>
      <c r="E119" s="1">
        <v>3.73</v>
      </c>
      <c r="F119" s="1">
        <v>3.75</v>
      </c>
      <c r="G119" s="1" t="s">
        <v>8</v>
      </c>
    </row>
    <row r="120" spans="1:7" x14ac:dyDescent="0.25">
      <c r="A120" s="1">
        <v>119</v>
      </c>
      <c r="B120" s="2">
        <v>221080200155</v>
      </c>
      <c r="C120" t="s">
        <v>313</v>
      </c>
      <c r="D120" s="1">
        <v>6</v>
      </c>
      <c r="E120" s="1">
        <v>3.13</v>
      </c>
      <c r="F120" s="1">
        <v>3.12</v>
      </c>
      <c r="G120" s="1" t="s">
        <v>8</v>
      </c>
    </row>
    <row r="121" spans="1:7" x14ac:dyDescent="0.25">
      <c r="A121" s="1">
        <v>120</v>
      </c>
      <c r="B121" s="2">
        <v>221080200156</v>
      </c>
      <c r="C121" t="s">
        <v>315</v>
      </c>
      <c r="D121" s="1">
        <v>6</v>
      </c>
      <c r="E121" s="1">
        <v>3.2</v>
      </c>
      <c r="F121" s="1">
        <v>3.53</v>
      </c>
      <c r="G121" s="1" t="s">
        <v>8</v>
      </c>
    </row>
    <row r="122" spans="1:7" x14ac:dyDescent="0.25">
      <c r="A122" s="1">
        <v>121</v>
      </c>
      <c r="B122" s="2">
        <v>221080200157</v>
      </c>
      <c r="C122" t="s">
        <v>317</v>
      </c>
      <c r="D122" s="1">
        <v>6</v>
      </c>
      <c r="E122" s="1">
        <v>0</v>
      </c>
      <c r="F122" s="1">
        <v>2.74</v>
      </c>
      <c r="G122" s="1" t="s">
        <v>8</v>
      </c>
    </row>
    <row r="123" spans="1:7" x14ac:dyDescent="0.25">
      <c r="A123" s="1">
        <v>122</v>
      </c>
      <c r="B123" s="2">
        <v>221080200158</v>
      </c>
      <c r="C123" t="s">
        <v>319</v>
      </c>
      <c r="D123" s="1">
        <v>6</v>
      </c>
      <c r="E123" s="1">
        <v>3.89</v>
      </c>
      <c r="F123" s="1">
        <v>3.74</v>
      </c>
      <c r="G123" s="1" t="s">
        <v>8</v>
      </c>
    </row>
    <row r="124" spans="1:7" x14ac:dyDescent="0.25">
      <c r="A124" s="1">
        <v>123</v>
      </c>
      <c r="B124" s="2">
        <v>221080200159</v>
      </c>
      <c r="C124" t="s">
        <v>321</v>
      </c>
      <c r="D124" s="1">
        <v>6</v>
      </c>
      <c r="E124" s="1">
        <v>3.5</v>
      </c>
      <c r="F124" s="1">
        <v>3.52</v>
      </c>
      <c r="G124" s="1" t="s">
        <v>8</v>
      </c>
    </row>
    <row r="125" spans="1:7" x14ac:dyDescent="0.25">
      <c r="A125" s="1">
        <v>124</v>
      </c>
      <c r="B125" s="2">
        <v>221080200161</v>
      </c>
      <c r="C125" t="s">
        <v>325</v>
      </c>
      <c r="D125" s="1">
        <v>6</v>
      </c>
      <c r="E125" s="1">
        <v>3.73</v>
      </c>
      <c r="F125" s="1">
        <v>3.59</v>
      </c>
      <c r="G125" s="1" t="s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320AD-8363-4E78-ACA7-90600BED9690}">
  <dimension ref="A1:K360"/>
  <sheetViews>
    <sheetView tabSelected="1" topLeftCell="A19" workbookViewId="0">
      <selection activeCell="C9" sqref="C9"/>
    </sheetView>
  </sheetViews>
  <sheetFormatPr defaultRowHeight="15" x14ac:dyDescent="0.25"/>
  <cols>
    <col min="2" max="2" width="16.42578125" bestFit="1" customWidth="1"/>
    <col min="3" max="3" width="40.85546875" bestFit="1" customWidth="1"/>
    <col min="4" max="4" width="14.28515625" bestFit="1" customWidth="1"/>
    <col min="6" max="11" width="15.85546875" bestFit="1" customWidth="1"/>
  </cols>
  <sheetData>
    <row r="1" spans="1:11" x14ac:dyDescent="0.25">
      <c r="A1" t="s">
        <v>337</v>
      </c>
      <c r="B1" t="s">
        <v>0</v>
      </c>
      <c r="C1" t="s">
        <v>1</v>
      </c>
      <c r="D1" t="s">
        <v>2</v>
      </c>
      <c r="E1" t="s">
        <v>338</v>
      </c>
      <c r="F1" t="s">
        <v>339</v>
      </c>
      <c r="G1" t="s">
        <v>340</v>
      </c>
      <c r="H1" t="s">
        <v>341</v>
      </c>
      <c r="I1" t="s">
        <v>342</v>
      </c>
      <c r="J1" t="s">
        <v>343</v>
      </c>
      <c r="K1" t="s">
        <v>344</v>
      </c>
    </row>
    <row r="2" spans="1:11" x14ac:dyDescent="0.25">
      <c r="A2">
        <v>1</v>
      </c>
      <c r="B2" s="5">
        <f>_xlfn.XLOOKUP(C2, semester1!C:C, semester1!B:B, "Tidak ditemukan")</f>
        <v>221080200001</v>
      </c>
      <c r="C2" t="s">
        <v>6</v>
      </c>
      <c r="D2" t="str">
        <f>_xlfn.XLOOKUP(C2,'Jenis Kelamin'!C:C,'Jenis Kelamin'!D:D, "Tidak ditemukan")</f>
        <v>P</v>
      </c>
      <c r="E2">
        <f>_xlfn.XLOOKUP(C2, semester1!C:C, semester1!E:E, "Tidak ditemukan")</f>
        <v>3.45</v>
      </c>
      <c r="F2">
        <f>_xlfn.XLOOKUP(C2, semester2!C:C, semester2!E:E, "Tidak ditemukan")</f>
        <v>3.8</v>
      </c>
      <c r="G2">
        <f>_xlfn.XLOOKUP(C2, semester3!C:C, semester3!E:E, "Tidak ditemukan")</f>
        <v>3.63</v>
      </c>
      <c r="H2">
        <f>_xlfn.XLOOKUP(C2, semester4!C:C, semester4!E:E, "Tidak ditemukan")</f>
        <v>3.8</v>
      </c>
      <c r="I2">
        <f>_xlfn.XLOOKUP(C2, semester5!C:C, semester5!E:E, "Tidak ditemukan")</f>
        <v>3.91</v>
      </c>
      <c r="J2">
        <f>_xlfn.XLOOKUP(C2, semester6!C:C, semester6!E:E, "Tidak ditemukan")</f>
        <v>3.72</v>
      </c>
      <c r="K2">
        <f>_xlfn.XLOOKUP(C2, semester6!C:C, semester6!F:F, "Tidak ditemukan")</f>
        <v>3.72</v>
      </c>
    </row>
    <row r="3" spans="1:11" x14ac:dyDescent="0.25">
      <c r="A3">
        <f>A2+1</f>
        <v>2</v>
      </c>
      <c r="B3" s="5">
        <f>_xlfn.XLOOKUP(C3, semester1!C:C, semester1!B:B, "Tidak ditemukan")</f>
        <v>221080200002</v>
      </c>
      <c r="C3" t="s">
        <v>11</v>
      </c>
      <c r="D3" t="str">
        <f>_xlfn.XLOOKUP(C3,'Jenis Kelamin'!C:C,'Jenis Kelamin'!D:D, "Tidak ditemukan")</f>
        <v>L</v>
      </c>
      <c r="E3">
        <f>_xlfn.XLOOKUP(C3, semester1!C:C, semester1!E:E, "Tidak ditemukan")</f>
        <v>3.75</v>
      </c>
      <c r="F3">
        <f>_xlfn.XLOOKUP(C3, semester2!C:C, semester2!E:E, "Tidak ditemukan")</f>
        <v>3.75</v>
      </c>
      <c r="G3">
        <f>_xlfn.XLOOKUP(C3, semester3!C:C, semester3!E:E, "Tidak ditemukan")</f>
        <v>3.8</v>
      </c>
      <c r="H3">
        <f>_xlfn.XLOOKUP(C3, semester4!C:C, semester4!E:E, "Tidak ditemukan")</f>
        <v>3.74</v>
      </c>
      <c r="I3">
        <f>_xlfn.XLOOKUP(C3, semester5!C:C, semester5!E:E, "Tidak ditemukan")</f>
        <v>3.64</v>
      </c>
      <c r="J3">
        <f>_xlfn.XLOOKUP(C3, semester6!C:C, semester6!E:E, "Tidak ditemukan")</f>
        <v>3.6</v>
      </c>
      <c r="K3">
        <f>_xlfn.XLOOKUP(C3, semester6!C:C, semester6!F:F, "Tidak ditemukan")</f>
        <v>3.72</v>
      </c>
    </row>
    <row r="4" spans="1:11" x14ac:dyDescent="0.25">
      <c r="A4">
        <f t="shared" ref="A4:A67" si="0">A3+1</f>
        <v>3</v>
      </c>
      <c r="B4" s="5">
        <f>_xlfn.XLOOKUP(C4, semester1!C:C, semester1!B:B, "Tidak ditemukan")</f>
        <v>221080200003</v>
      </c>
      <c r="C4" t="s">
        <v>14</v>
      </c>
      <c r="D4" t="str">
        <f>_xlfn.XLOOKUP(C4,'Jenis Kelamin'!C:C,'Jenis Kelamin'!D:D, "Tidak ditemukan")</f>
        <v>P</v>
      </c>
      <c r="E4">
        <f>_xlfn.XLOOKUP(C4, semester1!C:C, semester1!E:E, "Tidak ditemukan")</f>
        <v>0.4</v>
      </c>
      <c r="F4" t="str">
        <f>_xlfn.XLOOKUP(C4, semester2!C:C, semester2!E:E, "Tidak ditemukan")</f>
        <v>Tidak ditemukan</v>
      </c>
      <c r="G4" t="str">
        <f>_xlfn.XLOOKUP(C4, semester3!C:C, semester3!E:E, "Tidak ditemukan")</f>
        <v>Tidak ditemukan</v>
      </c>
      <c r="H4" t="str">
        <f>_xlfn.XLOOKUP(C4, semester4!C:C, semester4!E:E, "Tidak ditemukan")</f>
        <v>Tidak ditemukan</v>
      </c>
      <c r="I4" t="str">
        <f>_xlfn.XLOOKUP(C4, semester5!C:C, semester5!E:E, "Tidak ditemukan")</f>
        <v>Tidak ditemukan</v>
      </c>
      <c r="J4" t="str">
        <f>_xlfn.XLOOKUP(C4, semester6!C:C, semester6!E:E, "Tidak ditemukan")</f>
        <v>Tidak ditemukan</v>
      </c>
      <c r="K4" t="str">
        <f>_xlfn.XLOOKUP(C4, semester6!C:C, semester6!F:F, "Tidak ditemukan")</f>
        <v>Tidak ditemukan</v>
      </c>
    </row>
    <row r="5" spans="1:11" x14ac:dyDescent="0.25">
      <c r="A5">
        <f t="shared" si="0"/>
        <v>4</v>
      </c>
      <c r="B5" s="5">
        <f>_xlfn.XLOOKUP(C5, semester1!C:C, semester1!B:B, "Tidak ditemukan")</f>
        <v>221080200004</v>
      </c>
      <c r="C5" t="s">
        <v>333</v>
      </c>
      <c r="D5" t="str">
        <f>_xlfn.XLOOKUP(C5,'Jenis Kelamin'!C:C,'Jenis Kelamin'!D:D, "Tidak ditemukan")</f>
        <v>Tidak ditemukan</v>
      </c>
      <c r="E5">
        <f>_xlfn.XLOOKUP(C5, semester1!C:C, semester1!E:E, "Tidak ditemukan")</f>
        <v>0</v>
      </c>
      <c r="F5" t="str">
        <f>_xlfn.XLOOKUP(C5, semester2!C:C, semester2!E:E, "Tidak ditemukan")</f>
        <v>Tidak ditemukan</v>
      </c>
      <c r="G5" t="str">
        <f>_xlfn.XLOOKUP(C5, semester3!C:C, semester3!E:E, "Tidak ditemukan")</f>
        <v>Tidak ditemukan</v>
      </c>
      <c r="H5" t="str">
        <f>_xlfn.XLOOKUP(C5, semester4!C:C, semester4!E:E, "Tidak ditemukan")</f>
        <v>Tidak ditemukan</v>
      </c>
      <c r="I5" t="str">
        <f>_xlfn.XLOOKUP(C5, semester5!C:C, semester5!E:E, "Tidak ditemukan")</f>
        <v>Tidak ditemukan</v>
      </c>
      <c r="J5" t="str">
        <f>_xlfn.XLOOKUP(C5, semester6!C:C, semester6!E:E, "Tidak ditemukan")</f>
        <v>Tidak ditemukan</v>
      </c>
      <c r="K5" t="str">
        <f>_xlfn.XLOOKUP(C5, semester6!C:C, semester6!F:F, "Tidak ditemukan")</f>
        <v>Tidak ditemukan</v>
      </c>
    </row>
    <row r="6" spans="1:11" x14ac:dyDescent="0.25">
      <c r="A6">
        <f t="shared" si="0"/>
        <v>5</v>
      </c>
      <c r="B6" s="5">
        <f>_xlfn.XLOOKUP(C6, semester1!C:C, semester1!B:B, "Tidak ditemukan")</f>
        <v>221080200005</v>
      </c>
      <c r="C6" t="s">
        <v>16</v>
      </c>
      <c r="D6" t="str">
        <f>_xlfn.XLOOKUP(C6,'Jenis Kelamin'!C:C,'Jenis Kelamin'!D:D, "Tidak ditemukan")</f>
        <v>P</v>
      </c>
      <c r="E6">
        <f>_xlfn.XLOOKUP(C6, semester1!C:C, semester1!E:E, "Tidak ditemukan")</f>
        <v>3.92</v>
      </c>
      <c r="F6">
        <f>_xlfn.XLOOKUP(C6, semester2!C:C, semester2!E:E, "Tidak ditemukan")</f>
        <v>3.97</v>
      </c>
      <c r="G6">
        <f>_xlfn.XLOOKUP(C6, semester3!C:C, semester3!E:E, "Tidak ditemukan")</f>
        <v>3.74</v>
      </c>
      <c r="H6">
        <f>_xlfn.XLOOKUP(C6, semester4!C:C, semester4!E:E, "Tidak ditemukan")</f>
        <v>3.79</v>
      </c>
      <c r="I6">
        <f>_xlfn.XLOOKUP(C6, semester5!C:C, semester5!E:E, "Tidak ditemukan")</f>
        <v>3.96</v>
      </c>
      <c r="J6">
        <f>_xlfn.XLOOKUP(C6, semester6!C:C, semester6!E:E, "Tidak ditemukan")</f>
        <v>3.73</v>
      </c>
      <c r="K6">
        <f>_xlfn.XLOOKUP(C6, semester6!C:C, semester6!F:F, "Tidak ditemukan")</f>
        <v>3.85</v>
      </c>
    </row>
    <row r="7" spans="1:11" x14ac:dyDescent="0.25">
      <c r="A7">
        <f t="shared" si="0"/>
        <v>6</v>
      </c>
      <c r="B7" s="5">
        <f>_xlfn.XLOOKUP(C7, semester1!C:C, semester1!B:B, "Tidak ditemukan")</f>
        <v>221080200006</v>
      </c>
      <c r="C7" t="s">
        <v>18</v>
      </c>
      <c r="D7" t="str">
        <f>_xlfn.XLOOKUP(C7,'Jenis Kelamin'!C:C,'Jenis Kelamin'!D:D, "Tidak ditemukan")</f>
        <v>L</v>
      </c>
      <c r="E7">
        <f>_xlfn.XLOOKUP(C7, semester1!C:C, semester1!E:E, "Tidak ditemukan")</f>
        <v>3.47</v>
      </c>
      <c r="F7">
        <f>_xlfn.XLOOKUP(C7, semester2!C:C, semester2!E:E, "Tidak ditemukan")</f>
        <v>3.58</v>
      </c>
      <c r="G7">
        <f>_xlfn.XLOOKUP(C7, semester3!C:C, semester3!E:E, "Tidak ditemukan")</f>
        <v>3.89</v>
      </c>
      <c r="H7">
        <f>_xlfn.XLOOKUP(C7, semester4!C:C, semester4!E:E, "Tidak ditemukan")</f>
        <v>3.92</v>
      </c>
      <c r="I7">
        <f>_xlfn.XLOOKUP(C7, semester5!C:C, semester5!E:E, "Tidak ditemukan")</f>
        <v>3.81</v>
      </c>
      <c r="J7">
        <f>_xlfn.XLOOKUP(C7, semester6!C:C, semester6!E:E, "Tidak ditemukan")</f>
        <v>3.27</v>
      </c>
      <c r="K7">
        <f>_xlfn.XLOOKUP(C7, semester6!C:C, semester6!F:F, "Tidak ditemukan")</f>
        <v>3.69</v>
      </c>
    </row>
    <row r="8" spans="1:11" x14ac:dyDescent="0.25">
      <c r="A8">
        <f t="shared" si="0"/>
        <v>7</v>
      </c>
      <c r="B8" s="5">
        <f>_xlfn.XLOOKUP(C8, semester1!C:C, semester1!B:B, "Tidak ditemukan")</f>
        <v>221080200007</v>
      </c>
      <c r="C8" t="s">
        <v>21</v>
      </c>
      <c r="D8" t="str">
        <f>_xlfn.XLOOKUP(C8,'Jenis Kelamin'!C:C,'Jenis Kelamin'!D:D, "Tidak ditemukan")</f>
        <v>L</v>
      </c>
      <c r="E8">
        <f>_xlfn.XLOOKUP(C8, semester1!C:C, semester1!E:E, "Tidak ditemukan")</f>
        <v>3.67</v>
      </c>
      <c r="F8">
        <f>_xlfn.XLOOKUP(C8, semester2!C:C, semester2!E:E, "Tidak ditemukan")</f>
        <v>3.82</v>
      </c>
      <c r="G8">
        <f>_xlfn.XLOOKUP(C8, semester3!C:C, semester3!E:E, "Tidak ditemukan")</f>
        <v>3.77</v>
      </c>
      <c r="H8">
        <f>_xlfn.XLOOKUP(C8, semester4!C:C, semester4!E:E, "Tidak ditemukan")</f>
        <v>3.64</v>
      </c>
      <c r="I8">
        <f>_xlfn.XLOOKUP(C8, semester5!C:C, semester5!E:E, "Tidak ditemukan")</f>
        <v>3.67</v>
      </c>
      <c r="J8">
        <f>_xlfn.XLOOKUP(C8, semester6!C:C, semester6!E:E, "Tidak ditemukan")</f>
        <v>3.17</v>
      </c>
      <c r="K8">
        <f>_xlfn.XLOOKUP(C8, semester6!C:C, semester6!F:F, "Tidak ditemukan")</f>
        <v>3.63</v>
      </c>
    </row>
    <row r="9" spans="1:11" x14ac:dyDescent="0.25">
      <c r="A9">
        <f t="shared" si="0"/>
        <v>8</v>
      </c>
      <c r="B9" s="5">
        <f>_xlfn.XLOOKUP(C9, semester1!C:C, semester1!B:B, "Tidak ditemukan")</f>
        <v>221080200008</v>
      </c>
      <c r="C9" t="s">
        <v>24</v>
      </c>
      <c r="D9" t="str">
        <f>_xlfn.XLOOKUP(C9,'Jenis Kelamin'!C:C,'Jenis Kelamin'!D:D, "Tidak ditemukan")</f>
        <v>L</v>
      </c>
      <c r="E9">
        <f>_xlfn.XLOOKUP(C9, semester1!C:C, semester1!E:E, "Tidak ditemukan")</f>
        <v>3.75</v>
      </c>
      <c r="F9">
        <f>_xlfn.XLOOKUP(C9, semester2!C:C, semester2!E:E, "Tidak ditemukan")</f>
        <v>3.64</v>
      </c>
      <c r="G9">
        <f>_xlfn.XLOOKUP(C9, semester3!C:C, semester3!E:E, "Tidak ditemukan")</f>
        <v>3.6</v>
      </c>
      <c r="H9">
        <f>_xlfn.XLOOKUP(C9, semester4!C:C, semester4!E:E, "Tidak ditemukan")</f>
        <v>3.92</v>
      </c>
      <c r="I9">
        <f>_xlfn.XLOOKUP(C9, semester5!C:C, semester5!E:E, "Tidak ditemukan")</f>
        <v>3.86</v>
      </c>
      <c r="J9">
        <f>_xlfn.XLOOKUP(C9, semester6!C:C, semester6!E:E, "Tidak ditemukan")</f>
        <v>3.8</v>
      </c>
      <c r="K9">
        <f>_xlfn.XLOOKUP(C9, semester6!C:C, semester6!F:F, "Tidak ditemukan")</f>
        <v>3.77</v>
      </c>
    </row>
    <row r="10" spans="1:11" x14ac:dyDescent="0.25">
      <c r="A10">
        <f t="shared" si="0"/>
        <v>9</v>
      </c>
      <c r="B10" s="5">
        <f>_xlfn.XLOOKUP(C10, semester1!C:C, semester1!B:B, "Tidak ditemukan")</f>
        <v>221080200009</v>
      </c>
      <c r="C10" t="s">
        <v>26</v>
      </c>
      <c r="D10" t="str">
        <f>_xlfn.XLOOKUP(C10,'Jenis Kelamin'!C:C,'Jenis Kelamin'!D:D, "Tidak ditemukan")</f>
        <v>L</v>
      </c>
      <c r="E10">
        <f>_xlfn.XLOOKUP(C10, semester1!C:C, semester1!E:E, "Tidak ditemukan")</f>
        <v>0</v>
      </c>
      <c r="F10" t="str">
        <f>_xlfn.XLOOKUP(C10, semester2!C:C, semester2!E:E, "Tidak ditemukan")</f>
        <v>Tidak ditemukan</v>
      </c>
      <c r="G10" t="str">
        <f>_xlfn.XLOOKUP(C10, semester3!C:C, semester3!E:E, "Tidak ditemukan")</f>
        <v>Tidak ditemukan</v>
      </c>
      <c r="H10" t="str">
        <f>_xlfn.XLOOKUP(C10, semester4!C:C, semester4!E:E, "Tidak ditemukan")</f>
        <v>Tidak ditemukan</v>
      </c>
      <c r="I10" t="str">
        <f>_xlfn.XLOOKUP(C10, semester5!C:C, semester5!E:E, "Tidak ditemukan")</f>
        <v>Tidak ditemukan</v>
      </c>
      <c r="J10" t="str">
        <f>_xlfn.XLOOKUP(C10, semester6!C:C, semester6!E:E, "Tidak ditemukan")</f>
        <v>Tidak ditemukan</v>
      </c>
      <c r="K10" t="str">
        <f>_xlfn.XLOOKUP(C10, semester6!C:C, semester6!F:F, "Tidak ditemukan")</f>
        <v>Tidak ditemukan</v>
      </c>
    </row>
    <row r="11" spans="1:11" x14ac:dyDescent="0.25">
      <c r="A11">
        <f t="shared" si="0"/>
        <v>10</v>
      </c>
      <c r="B11" s="5">
        <f>_xlfn.XLOOKUP(C11, semester1!C:C, semester1!B:B, "Tidak ditemukan")</f>
        <v>221080200010</v>
      </c>
      <c r="C11" t="s">
        <v>28</v>
      </c>
      <c r="D11" t="str">
        <f>_xlfn.XLOOKUP(C11,'Jenis Kelamin'!C:C,'Jenis Kelamin'!D:D, "Tidak ditemukan")</f>
        <v>L</v>
      </c>
      <c r="E11">
        <f>_xlfn.XLOOKUP(C11, semester1!C:C, semester1!E:E, "Tidak ditemukan")</f>
        <v>3.75</v>
      </c>
      <c r="F11">
        <f>_xlfn.XLOOKUP(C11, semester2!C:C, semester2!E:E, "Tidak ditemukan")</f>
        <v>3.82</v>
      </c>
      <c r="G11">
        <f>_xlfn.XLOOKUP(C11, semester3!C:C, semester3!E:E, "Tidak ditemukan")</f>
        <v>3.77</v>
      </c>
      <c r="H11">
        <f>_xlfn.XLOOKUP(C11, semester4!C:C, semester4!E:E, "Tidak ditemukan")</f>
        <v>3.61</v>
      </c>
      <c r="I11">
        <f>_xlfn.XLOOKUP(C11, semester5!C:C, semester5!E:E, "Tidak ditemukan")</f>
        <v>3.64</v>
      </c>
      <c r="J11">
        <f>_xlfn.XLOOKUP(C11, semester6!C:C, semester6!E:E, "Tidak ditemukan")</f>
        <v>3.73</v>
      </c>
      <c r="K11">
        <f>_xlfn.XLOOKUP(C11, semester6!C:C, semester6!F:F, "Tidak ditemukan")</f>
        <v>3.72</v>
      </c>
    </row>
    <row r="12" spans="1:11" x14ac:dyDescent="0.25">
      <c r="A12">
        <f t="shared" si="0"/>
        <v>11</v>
      </c>
      <c r="B12" s="5">
        <f>_xlfn.XLOOKUP(C12, semester1!C:C, semester1!B:B, "Tidak ditemukan")</f>
        <v>221080200011</v>
      </c>
      <c r="C12" t="s">
        <v>30</v>
      </c>
      <c r="D12" t="str">
        <f>_xlfn.XLOOKUP(C12,'Jenis Kelamin'!C:C,'Jenis Kelamin'!D:D, "Tidak ditemukan")</f>
        <v>L</v>
      </c>
      <c r="E12">
        <f>_xlfn.XLOOKUP(C12, semester1!C:C, semester1!E:E, "Tidak ditemukan")</f>
        <v>3.77</v>
      </c>
      <c r="F12">
        <f>_xlfn.XLOOKUP(C12, semester2!C:C, semester2!E:E, "Tidak ditemukan")</f>
        <v>3.87</v>
      </c>
      <c r="G12">
        <f>_xlfn.XLOOKUP(C12, semester3!C:C, semester3!E:E, "Tidak ditemukan")</f>
        <v>3.86</v>
      </c>
      <c r="H12">
        <f>_xlfn.XLOOKUP(C12, semester4!C:C, semester4!E:E, "Tidak ditemukan")</f>
        <v>3.84</v>
      </c>
      <c r="I12">
        <f>_xlfn.XLOOKUP(C12, semester5!C:C, semester5!E:E, "Tidak ditemukan")</f>
        <v>3.84</v>
      </c>
      <c r="J12">
        <f>_xlfn.XLOOKUP(C12, semester6!C:C, semester6!E:E, "Tidak ditemukan")</f>
        <v>3.73</v>
      </c>
      <c r="K12">
        <f>_xlfn.XLOOKUP(C12, semester6!C:C, semester6!F:F, "Tidak ditemukan")</f>
        <v>3.82</v>
      </c>
    </row>
    <row r="13" spans="1:11" x14ac:dyDescent="0.25">
      <c r="A13">
        <f t="shared" si="0"/>
        <v>12</v>
      </c>
      <c r="B13" s="5">
        <f>_xlfn.XLOOKUP(C13, semester1!C:C, semester1!B:B, "Tidak ditemukan")</f>
        <v>221080200012</v>
      </c>
      <c r="C13" t="s">
        <v>32</v>
      </c>
      <c r="D13" t="str">
        <f>_xlfn.XLOOKUP(C13,'Jenis Kelamin'!C:C,'Jenis Kelamin'!D:D, "Tidak ditemukan")</f>
        <v>L</v>
      </c>
      <c r="E13">
        <f>_xlfn.XLOOKUP(C13, semester1!C:C, semester1!E:E, "Tidak ditemukan")</f>
        <v>0.4</v>
      </c>
      <c r="F13">
        <f>_xlfn.XLOOKUP(C13, semester2!C:C, semester2!E:E, "Tidak ditemukan")</f>
        <v>3.41</v>
      </c>
      <c r="G13">
        <f>_xlfn.XLOOKUP(C13, semester3!C:C, semester3!E:E, "Tidak ditemukan")</f>
        <v>3.47</v>
      </c>
      <c r="H13">
        <f>_xlfn.XLOOKUP(C13, semester4!C:C, semester4!E:E, "Tidak ditemukan")</f>
        <v>3.15</v>
      </c>
      <c r="I13">
        <f>_xlfn.XLOOKUP(C13, semester5!C:C, semester5!E:E, "Tidak ditemukan")</f>
        <v>3.17</v>
      </c>
      <c r="J13">
        <f>_xlfn.XLOOKUP(C13, semester6!C:C, semester6!E:E, "Tidak ditemukan")</f>
        <v>2.87</v>
      </c>
      <c r="K13">
        <f>_xlfn.XLOOKUP(C13, semester6!C:C, semester6!F:F, "Tidak ditemukan")</f>
        <v>2.72</v>
      </c>
    </row>
    <row r="14" spans="1:11" x14ac:dyDescent="0.25">
      <c r="A14">
        <f t="shared" si="0"/>
        <v>13</v>
      </c>
      <c r="B14" s="5">
        <f>_xlfn.XLOOKUP(C14, semester1!C:C, semester1!B:B, "Tidak ditemukan")</f>
        <v>221080200013</v>
      </c>
      <c r="C14" t="s">
        <v>34</v>
      </c>
      <c r="D14" t="str">
        <f>_xlfn.XLOOKUP(C14,'Jenis Kelamin'!C:C,'Jenis Kelamin'!D:D, "Tidak ditemukan")</f>
        <v>P</v>
      </c>
      <c r="E14">
        <f>_xlfn.XLOOKUP(C14, semester1!C:C, semester1!E:E, "Tidak ditemukan")</f>
        <v>3.53</v>
      </c>
      <c r="F14">
        <f>_xlfn.XLOOKUP(C14, semester2!C:C, semester2!E:E, "Tidak ditemukan")</f>
        <v>3.53</v>
      </c>
      <c r="G14">
        <f>_xlfn.XLOOKUP(C14, semester3!C:C, semester3!E:E, "Tidak ditemukan")</f>
        <v>3.72</v>
      </c>
      <c r="H14">
        <f>_xlfn.XLOOKUP(C14, semester4!C:C, semester4!E:E, "Tidak ditemukan")</f>
        <v>3.58</v>
      </c>
      <c r="I14">
        <f>_xlfn.XLOOKUP(C14, semester5!C:C, semester5!E:E, "Tidak ditemukan")</f>
        <v>3.23</v>
      </c>
      <c r="J14">
        <f>_xlfn.XLOOKUP(C14, semester6!C:C, semester6!E:E, "Tidak ditemukan")</f>
        <v>2.92</v>
      </c>
      <c r="K14">
        <f>_xlfn.XLOOKUP(C14, semester6!C:C, semester6!F:F, "Tidak ditemukan")</f>
        <v>3.46</v>
      </c>
    </row>
    <row r="15" spans="1:11" x14ac:dyDescent="0.25">
      <c r="A15">
        <f t="shared" si="0"/>
        <v>14</v>
      </c>
      <c r="B15" s="5">
        <f>_xlfn.XLOOKUP(C15, semester1!C:C, semester1!B:B, "Tidak ditemukan")</f>
        <v>221080200014</v>
      </c>
      <c r="C15" t="s">
        <v>36</v>
      </c>
      <c r="D15" t="str">
        <f>_xlfn.XLOOKUP(C15,'Jenis Kelamin'!C:C,'Jenis Kelamin'!D:D, "Tidak ditemukan")</f>
        <v>L</v>
      </c>
      <c r="E15">
        <f>_xlfn.XLOOKUP(C15, semester1!C:C, semester1!E:E, "Tidak ditemukan")</f>
        <v>3.8</v>
      </c>
      <c r="F15">
        <f>_xlfn.XLOOKUP(C15, semester2!C:C, semester2!E:E, "Tidak ditemukan")</f>
        <v>3.9</v>
      </c>
      <c r="G15">
        <f>_xlfn.XLOOKUP(C15, semester3!C:C, semester3!E:E, "Tidak ditemukan")</f>
        <v>3.8</v>
      </c>
      <c r="H15">
        <f>_xlfn.XLOOKUP(C15, semester4!C:C, semester4!E:E, "Tidak ditemukan")</f>
        <v>3.88</v>
      </c>
      <c r="I15">
        <f>_xlfn.XLOOKUP(C15, semester5!C:C, semester5!E:E, "Tidak ditemukan")</f>
        <v>3.8</v>
      </c>
      <c r="J15">
        <f>_xlfn.XLOOKUP(C15, semester6!C:C, semester6!E:E, "Tidak ditemukan")</f>
        <v>3.73</v>
      </c>
      <c r="K15">
        <f>_xlfn.XLOOKUP(C15, semester6!C:C, semester6!F:F, "Tidak ditemukan")</f>
        <v>3.82</v>
      </c>
    </row>
    <row r="16" spans="1:11" x14ac:dyDescent="0.25">
      <c r="A16">
        <f t="shared" si="0"/>
        <v>15</v>
      </c>
      <c r="B16" s="5">
        <f>_xlfn.XLOOKUP(C16, semester1!C:C, semester1!B:B, "Tidak ditemukan")</f>
        <v>221080200015</v>
      </c>
      <c r="C16" t="s">
        <v>38</v>
      </c>
      <c r="D16" t="str">
        <f>_xlfn.XLOOKUP(C16,'Jenis Kelamin'!C:C,'Jenis Kelamin'!D:D, "Tidak ditemukan")</f>
        <v>P</v>
      </c>
      <c r="E16">
        <f>_xlfn.XLOOKUP(C16, semester1!C:C, semester1!E:E, "Tidak ditemukan")</f>
        <v>3.45</v>
      </c>
      <c r="F16">
        <f>_xlfn.XLOOKUP(C16, semester2!C:C, semester2!E:E, "Tidak ditemukan")</f>
        <v>3.7</v>
      </c>
      <c r="G16">
        <f>_xlfn.XLOOKUP(C16, semester3!C:C, semester3!E:E, "Tidak ditemukan")</f>
        <v>3.74</v>
      </c>
      <c r="H16">
        <f>_xlfn.XLOOKUP(C16, semester4!C:C, semester4!E:E, "Tidak ditemukan")</f>
        <v>3.86</v>
      </c>
      <c r="I16">
        <f>_xlfn.XLOOKUP(C16, semester5!C:C, semester5!E:E, "Tidak ditemukan")</f>
        <v>3.71</v>
      </c>
      <c r="J16">
        <f>_xlfn.XLOOKUP(C16, semester6!C:C, semester6!E:E, "Tidak ditemukan")</f>
        <v>3.89</v>
      </c>
      <c r="K16">
        <f>_xlfn.XLOOKUP(C16, semester6!C:C, semester6!F:F, "Tidak ditemukan")</f>
        <v>3.73</v>
      </c>
    </row>
    <row r="17" spans="1:11" x14ac:dyDescent="0.25">
      <c r="A17">
        <f t="shared" si="0"/>
        <v>16</v>
      </c>
      <c r="B17" s="5">
        <f>_xlfn.XLOOKUP(C17, semester1!C:C, semester1!B:B, "Tidak ditemukan")</f>
        <v>221080200016</v>
      </c>
      <c r="C17" t="s">
        <v>40</v>
      </c>
      <c r="D17" t="str">
        <f>_xlfn.XLOOKUP(C17,'Jenis Kelamin'!C:C,'Jenis Kelamin'!D:D, "Tidak ditemukan")</f>
        <v>L</v>
      </c>
      <c r="E17">
        <f>_xlfn.XLOOKUP(C17, semester1!C:C, semester1!E:E, "Tidak ditemukan")</f>
        <v>3.7</v>
      </c>
      <c r="F17">
        <f>_xlfn.XLOOKUP(C17, semester2!C:C, semester2!E:E, "Tidak ditemukan")</f>
        <v>3.38</v>
      </c>
      <c r="G17">
        <f>_xlfn.XLOOKUP(C17, semester3!C:C, semester3!E:E, "Tidak ditemukan")</f>
        <v>3.48</v>
      </c>
      <c r="H17">
        <f>_xlfn.XLOOKUP(C17, semester4!C:C, semester4!E:E, "Tidak ditemukan")</f>
        <v>3.57</v>
      </c>
      <c r="I17">
        <f>_xlfn.XLOOKUP(C17, semester5!C:C, semester5!E:E, "Tidak ditemukan")</f>
        <v>3.53</v>
      </c>
      <c r="J17">
        <f>_xlfn.XLOOKUP(C17, semester6!C:C, semester6!E:E, "Tidak ditemukan")</f>
        <v>2.67</v>
      </c>
      <c r="K17">
        <f>_xlfn.XLOOKUP(C17, semester6!C:C, semester6!F:F, "Tidak ditemukan")</f>
        <v>3.45</v>
      </c>
    </row>
    <row r="18" spans="1:11" x14ac:dyDescent="0.25">
      <c r="A18">
        <f t="shared" si="0"/>
        <v>17</v>
      </c>
      <c r="B18" s="5">
        <f>_xlfn.XLOOKUP(C18, semester1!C:C, semester1!B:B, "Tidak ditemukan")</f>
        <v>221080200017</v>
      </c>
      <c r="C18" t="s">
        <v>42</v>
      </c>
      <c r="D18" t="str">
        <f>_xlfn.XLOOKUP(C18,'Jenis Kelamin'!C:C,'Jenis Kelamin'!D:D, "Tidak ditemukan")</f>
        <v>L</v>
      </c>
      <c r="E18">
        <f>_xlfn.XLOOKUP(C18, semester1!C:C, semester1!E:E, "Tidak ditemukan")</f>
        <v>3.47</v>
      </c>
      <c r="F18">
        <f>_xlfn.XLOOKUP(C18, semester2!C:C, semester2!E:E, "Tidak ditemukan")</f>
        <v>3.53</v>
      </c>
      <c r="G18">
        <f>_xlfn.XLOOKUP(C18, semester3!C:C, semester3!E:E, "Tidak ditemukan")</f>
        <v>3.62</v>
      </c>
      <c r="H18">
        <f>_xlfn.XLOOKUP(C18, semester4!C:C, semester4!E:E, "Tidak ditemukan")</f>
        <v>3.63</v>
      </c>
      <c r="I18">
        <f>_xlfn.XLOOKUP(C18, semester5!C:C, semester5!E:E, "Tidak ditemukan")</f>
        <v>3.49</v>
      </c>
      <c r="J18">
        <f>_xlfn.XLOOKUP(C18, semester6!C:C, semester6!E:E, "Tidak ditemukan")</f>
        <v>3.73</v>
      </c>
      <c r="K18">
        <f>_xlfn.XLOOKUP(C18, semester6!C:C, semester6!F:F, "Tidak ditemukan")</f>
        <v>3.57</v>
      </c>
    </row>
    <row r="19" spans="1:11" x14ac:dyDescent="0.25">
      <c r="A19">
        <f t="shared" si="0"/>
        <v>18</v>
      </c>
      <c r="B19" s="5">
        <f>_xlfn.XLOOKUP(C19, semester1!C:C, semester1!B:B, "Tidak ditemukan")</f>
        <v>221080200018</v>
      </c>
      <c r="C19" t="s">
        <v>44</v>
      </c>
      <c r="D19" t="str">
        <f>_xlfn.XLOOKUP(C19,'Jenis Kelamin'!C:C,'Jenis Kelamin'!D:D, "Tidak ditemukan")</f>
        <v>P</v>
      </c>
      <c r="E19">
        <f>_xlfn.XLOOKUP(C19, semester1!C:C, semester1!E:E, "Tidak ditemukan")</f>
        <v>3.92</v>
      </c>
      <c r="F19">
        <f>_xlfn.XLOOKUP(C19, semester2!C:C, semester2!E:E, "Tidak ditemukan")</f>
        <v>3.95</v>
      </c>
      <c r="G19">
        <f>_xlfn.XLOOKUP(C19, semester3!C:C, semester3!E:E, "Tidak ditemukan")</f>
        <v>3.85</v>
      </c>
      <c r="H19">
        <f>_xlfn.XLOOKUP(C19, semester4!C:C, semester4!E:E, "Tidak ditemukan")</f>
        <v>4</v>
      </c>
      <c r="I19">
        <f>_xlfn.XLOOKUP(C19, semester5!C:C, semester5!E:E, "Tidak ditemukan")</f>
        <v>3.96</v>
      </c>
      <c r="J19">
        <f>_xlfn.XLOOKUP(C19, semester6!C:C, semester6!E:E, "Tidak ditemukan")</f>
        <v>3.78</v>
      </c>
      <c r="K19">
        <f>_xlfn.XLOOKUP(C19, semester6!C:C, semester6!F:F, "Tidak ditemukan")</f>
        <v>3.91</v>
      </c>
    </row>
    <row r="20" spans="1:11" x14ac:dyDescent="0.25">
      <c r="A20">
        <f t="shared" si="0"/>
        <v>19</v>
      </c>
      <c r="B20" s="5">
        <f>_xlfn.XLOOKUP(C20, semester1!C:C, semester1!B:B, "Tidak ditemukan")</f>
        <v>221080200019</v>
      </c>
      <c r="C20" t="s">
        <v>46</v>
      </c>
      <c r="D20" t="str">
        <f>_xlfn.XLOOKUP(C20,'Jenis Kelamin'!C:C,'Jenis Kelamin'!D:D, "Tidak ditemukan")</f>
        <v>L</v>
      </c>
      <c r="E20">
        <f>_xlfn.XLOOKUP(C20, semester1!C:C, semester1!E:E, "Tidak ditemukan")</f>
        <v>3.62</v>
      </c>
      <c r="F20">
        <f>_xlfn.XLOOKUP(C20, semester2!C:C, semester2!E:E, "Tidak ditemukan")</f>
        <v>3.55</v>
      </c>
      <c r="G20">
        <f>_xlfn.XLOOKUP(C20, semester3!C:C, semester3!E:E, "Tidak ditemukan")</f>
        <v>3.84</v>
      </c>
      <c r="H20">
        <f>_xlfn.XLOOKUP(C20, semester4!C:C, semester4!E:E, "Tidak ditemukan")</f>
        <v>3.78</v>
      </c>
      <c r="I20">
        <f>_xlfn.XLOOKUP(C20, semester5!C:C, semester5!E:E, "Tidak ditemukan")</f>
        <v>3.6</v>
      </c>
      <c r="J20">
        <f>_xlfn.XLOOKUP(C20, semester6!C:C, semester6!E:E, "Tidak ditemukan")</f>
        <v>3.33</v>
      </c>
      <c r="K20">
        <f>_xlfn.XLOOKUP(C20, semester6!C:C, semester6!F:F, "Tidak ditemukan")</f>
        <v>3.65</v>
      </c>
    </row>
    <row r="21" spans="1:11" x14ac:dyDescent="0.25">
      <c r="A21">
        <f t="shared" si="0"/>
        <v>20</v>
      </c>
      <c r="B21" s="5">
        <f>_xlfn.XLOOKUP(C21, semester1!C:C, semester1!B:B, "Tidak ditemukan")</f>
        <v>221080200020</v>
      </c>
      <c r="C21" t="s">
        <v>48</v>
      </c>
      <c r="D21" t="str">
        <f>_xlfn.XLOOKUP(C21,'Jenis Kelamin'!C:C,'Jenis Kelamin'!D:D, "Tidak ditemukan")</f>
        <v>P</v>
      </c>
      <c r="E21">
        <f>_xlfn.XLOOKUP(C21, semester1!C:C, semester1!E:E, "Tidak ditemukan")</f>
        <v>3.93</v>
      </c>
      <c r="F21">
        <f>_xlfn.XLOOKUP(C21, semester2!C:C, semester2!E:E, "Tidak ditemukan")</f>
        <v>3.88</v>
      </c>
      <c r="G21">
        <f>_xlfn.XLOOKUP(C21, semester3!C:C, semester3!E:E, "Tidak ditemukan")</f>
        <v>3.65</v>
      </c>
      <c r="H21">
        <f>_xlfn.XLOOKUP(C21, semester4!C:C, semester4!E:E, "Tidak ditemukan")</f>
        <v>3.92</v>
      </c>
      <c r="I21">
        <f>_xlfn.XLOOKUP(C21, semester5!C:C, semester5!E:E, "Tidak ditemukan")</f>
        <v>3.96</v>
      </c>
      <c r="J21">
        <f>_xlfn.XLOOKUP(C21, semester6!C:C, semester6!E:E, "Tidak ditemukan")</f>
        <v>3.67</v>
      </c>
      <c r="K21">
        <f>_xlfn.XLOOKUP(C21, semester6!C:C, semester6!F:F, "Tidak ditemukan")</f>
        <v>3.84</v>
      </c>
    </row>
    <row r="22" spans="1:11" x14ac:dyDescent="0.25">
      <c r="A22">
        <f t="shared" si="0"/>
        <v>21</v>
      </c>
      <c r="B22" s="5">
        <f>_xlfn.XLOOKUP(C22, semester1!C:C, semester1!B:B, "Tidak ditemukan")</f>
        <v>221080200021</v>
      </c>
      <c r="C22" t="s">
        <v>50</v>
      </c>
      <c r="D22" t="str">
        <f>_xlfn.XLOOKUP(C22,'Jenis Kelamin'!C:C,'Jenis Kelamin'!D:D, "Tidak ditemukan")</f>
        <v>L</v>
      </c>
      <c r="E22">
        <f>_xlfn.XLOOKUP(C22, semester1!C:C, semester1!E:E, "Tidak ditemukan")</f>
        <v>3.69</v>
      </c>
      <c r="F22">
        <f>_xlfn.XLOOKUP(C22, semester2!C:C, semester2!E:E, "Tidak ditemukan")</f>
        <v>3.87</v>
      </c>
      <c r="G22">
        <f>_xlfn.XLOOKUP(C22, semester3!C:C, semester3!E:E, "Tidak ditemukan")</f>
        <v>3.73</v>
      </c>
      <c r="H22">
        <f>_xlfn.XLOOKUP(C22, semester4!C:C, semester4!E:E, "Tidak ditemukan")</f>
        <v>3.75</v>
      </c>
      <c r="I22">
        <f>_xlfn.XLOOKUP(C22, semester5!C:C, semester5!E:E, "Tidak ditemukan")</f>
        <v>3.64</v>
      </c>
      <c r="J22">
        <f>_xlfn.XLOOKUP(C22, semester6!C:C, semester6!E:E, "Tidak ditemukan")</f>
        <v>3.8</v>
      </c>
      <c r="K22">
        <f>_xlfn.XLOOKUP(C22, semester6!C:C, semester6!F:F, "Tidak ditemukan")</f>
        <v>3.74</v>
      </c>
    </row>
    <row r="23" spans="1:11" x14ac:dyDescent="0.25">
      <c r="A23">
        <f t="shared" si="0"/>
        <v>22</v>
      </c>
      <c r="B23" s="5">
        <f>_xlfn.XLOOKUP(C23, semester1!C:C, semester1!B:B, "Tidak ditemukan")</f>
        <v>221080200022</v>
      </c>
      <c r="C23" t="s">
        <v>52</v>
      </c>
      <c r="D23" t="str">
        <f>_xlfn.XLOOKUP(C23,'Jenis Kelamin'!C:C,'Jenis Kelamin'!D:D, "Tidak ditemukan")</f>
        <v>L</v>
      </c>
      <c r="E23">
        <f>_xlfn.XLOOKUP(C23, semester1!C:C, semester1!E:E, "Tidak ditemukan")</f>
        <v>3.82</v>
      </c>
      <c r="F23">
        <f>_xlfn.XLOOKUP(C23, semester2!C:C, semester2!E:E, "Tidak ditemukan")</f>
        <v>3.93</v>
      </c>
      <c r="G23">
        <f>_xlfn.XLOOKUP(C23, semester3!C:C, semester3!E:E, "Tidak ditemukan")</f>
        <v>3.87</v>
      </c>
      <c r="H23">
        <f>_xlfn.XLOOKUP(C23, semester4!C:C, semester4!E:E, "Tidak ditemukan")</f>
        <v>3.87</v>
      </c>
      <c r="I23">
        <f>_xlfn.XLOOKUP(C23, semester5!C:C, semester5!E:E, "Tidak ditemukan")</f>
        <v>3.67</v>
      </c>
      <c r="J23">
        <f>_xlfn.XLOOKUP(C23, semester6!C:C, semester6!E:E, "Tidak ditemukan")</f>
        <v>3.8</v>
      </c>
      <c r="K23">
        <f>_xlfn.XLOOKUP(C23, semester6!C:C, semester6!F:F, "Tidak ditemukan")</f>
        <v>3.83</v>
      </c>
    </row>
    <row r="24" spans="1:11" x14ac:dyDescent="0.25">
      <c r="A24">
        <f t="shared" si="0"/>
        <v>23</v>
      </c>
      <c r="B24" s="5">
        <f>_xlfn.XLOOKUP(C24, semester1!C:C, semester1!B:B, "Tidak ditemukan")</f>
        <v>221080200023</v>
      </c>
      <c r="C24" t="s">
        <v>54</v>
      </c>
      <c r="D24" t="str">
        <f>_xlfn.XLOOKUP(C24,'Jenis Kelamin'!C:C,'Jenis Kelamin'!D:D, "Tidak ditemukan")</f>
        <v>P</v>
      </c>
      <c r="E24">
        <f>_xlfn.XLOOKUP(C24, semester1!C:C, semester1!E:E, "Tidak ditemukan")</f>
        <v>3.93</v>
      </c>
      <c r="F24">
        <f>_xlfn.XLOOKUP(C24, semester2!C:C, semester2!E:E, "Tidak ditemukan")</f>
        <v>3.92</v>
      </c>
      <c r="G24">
        <f>_xlfn.XLOOKUP(C24, semester3!C:C, semester3!E:E, "Tidak ditemukan")</f>
        <v>3.83</v>
      </c>
      <c r="H24">
        <f>_xlfn.XLOOKUP(C24, semester4!C:C, semester4!E:E, "Tidak ditemukan")</f>
        <v>3.83</v>
      </c>
      <c r="I24">
        <f>_xlfn.XLOOKUP(C24, semester5!C:C, semester5!E:E, "Tidak ditemukan")</f>
        <v>3.83</v>
      </c>
      <c r="J24">
        <f>_xlfn.XLOOKUP(C24, semester6!C:C, semester6!E:E, "Tidak ditemukan")</f>
        <v>3.73</v>
      </c>
      <c r="K24">
        <f>_xlfn.XLOOKUP(C24, semester6!C:C, semester6!F:F, "Tidak ditemukan")</f>
        <v>3.85</v>
      </c>
    </row>
    <row r="25" spans="1:11" x14ac:dyDescent="0.25">
      <c r="A25">
        <f t="shared" si="0"/>
        <v>24</v>
      </c>
      <c r="B25" s="5">
        <f>_xlfn.XLOOKUP(C25, semester1!C:C, semester1!B:B, "Tidak ditemukan")</f>
        <v>221080200024</v>
      </c>
      <c r="C25" t="s">
        <v>334</v>
      </c>
      <c r="D25" t="str">
        <f>_xlfn.XLOOKUP(C25,'Jenis Kelamin'!C:C,'Jenis Kelamin'!D:D, "Tidak ditemukan")</f>
        <v>Tidak ditemukan</v>
      </c>
      <c r="E25">
        <f>_xlfn.XLOOKUP(C25, semester1!C:C, semester1!E:E, "Tidak ditemukan")</f>
        <v>0</v>
      </c>
      <c r="F25" t="str">
        <f>_xlfn.XLOOKUP(C25, semester2!C:C, semester2!E:E, "Tidak ditemukan")</f>
        <v>Tidak ditemukan</v>
      </c>
      <c r="G25" t="str">
        <f>_xlfn.XLOOKUP(C25, semester3!C:C, semester3!E:E, "Tidak ditemukan")</f>
        <v>Tidak ditemukan</v>
      </c>
      <c r="H25" t="str">
        <f>_xlfn.XLOOKUP(C25, semester4!C:C, semester4!E:E, "Tidak ditemukan")</f>
        <v>Tidak ditemukan</v>
      </c>
      <c r="I25" t="str">
        <f>_xlfn.XLOOKUP(C25, semester5!C:C, semester5!E:E, "Tidak ditemukan")</f>
        <v>Tidak ditemukan</v>
      </c>
      <c r="J25" t="str">
        <f>_xlfn.XLOOKUP(C25, semester6!C:C, semester6!E:E, "Tidak ditemukan")</f>
        <v>Tidak ditemukan</v>
      </c>
      <c r="K25" t="str">
        <f>_xlfn.XLOOKUP(C25, semester6!C:C, semester6!F:F, "Tidak ditemukan")</f>
        <v>Tidak ditemukan</v>
      </c>
    </row>
    <row r="26" spans="1:11" x14ac:dyDescent="0.25">
      <c r="A26">
        <f t="shared" si="0"/>
        <v>25</v>
      </c>
      <c r="B26" s="5">
        <f>_xlfn.XLOOKUP(C26, semester1!C:C, semester1!B:B, "Tidak ditemukan")</f>
        <v>221080200025</v>
      </c>
      <c r="C26" t="s">
        <v>56</v>
      </c>
      <c r="D26" t="str">
        <f>_xlfn.XLOOKUP(C26,'Jenis Kelamin'!C:C,'Jenis Kelamin'!D:D, "Tidak ditemukan")</f>
        <v>L</v>
      </c>
      <c r="E26">
        <f>_xlfn.XLOOKUP(C26, semester1!C:C, semester1!E:E, "Tidak ditemukan")</f>
        <v>3.82</v>
      </c>
      <c r="F26">
        <f>_xlfn.XLOOKUP(C26, semester2!C:C, semester2!E:E, "Tidak ditemukan")</f>
        <v>3.77</v>
      </c>
      <c r="G26">
        <f>_xlfn.XLOOKUP(C26, semester3!C:C, semester3!E:E, "Tidak ditemukan")</f>
        <v>3.75</v>
      </c>
      <c r="H26">
        <f>_xlfn.XLOOKUP(C26, semester4!C:C, semester4!E:E, "Tidak ditemukan")</f>
        <v>3.88</v>
      </c>
      <c r="I26">
        <f>_xlfn.XLOOKUP(C26, semester5!C:C, semester5!E:E, "Tidak ditemukan")</f>
        <v>3.73</v>
      </c>
      <c r="J26">
        <f>_xlfn.XLOOKUP(C26, semester6!C:C, semester6!E:E, "Tidak ditemukan")</f>
        <v>3.8</v>
      </c>
      <c r="K26">
        <f>_xlfn.XLOOKUP(C26, semester6!C:C, semester6!F:F, "Tidak ditemukan")</f>
        <v>3.79</v>
      </c>
    </row>
    <row r="27" spans="1:11" x14ac:dyDescent="0.25">
      <c r="A27">
        <f t="shared" si="0"/>
        <v>26</v>
      </c>
      <c r="B27" s="5">
        <f>_xlfn.XLOOKUP(C27, semester1!C:C, semester1!B:B, "Tidak ditemukan")</f>
        <v>221080200026</v>
      </c>
      <c r="C27" t="s">
        <v>58</v>
      </c>
      <c r="D27" t="str">
        <f>_xlfn.XLOOKUP(C27,'Jenis Kelamin'!C:C,'Jenis Kelamin'!D:D, "Tidak ditemukan")</f>
        <v>P</v>
      </c>
      <c r="E27">
        <f>_xlfn.XLOOKUP(C27, semester1!C:C, semester1!E:E, "Tidak ditemukan")</f>
        <v>3.68</v>
      </c>
      <c r="F27">
        <f>_xlfn.XLOOKUP(C27, semester2!C:C, semester2!E:E, "Tidak ditemukan")</f>
        <v>0.4</v>
      </c>
      <c r="G27" t="str">
        <f>_xlfn.XLOOKUP(C27, semester3!C:C, semester3!E:E, "Tidak ditemukan")</f>
        <v>Tidak ditemukan</v>
      </c>
      <c r="H27" t="str">
        <f>_xlfn.XLOOKUP(C27, semester4!C:C, semester4!E:E, "Tidak ditemukan")</f>
        <v>Tidak ditemukan</v>
      </c>
      <c r="I27" t="str">
        <f>_xlfn.XLOOKUP(C27, semester5!C:C, semester5!E:E, "Tidak ditemukan")</f>
        <v>Tidak ditemukan</v>
      </c>
      <c r="J27" t="str">
        <f>_xlfn.XLOOKUP(C27, semester6!C:C, semester6!E:E, "Tidak ditemukan")</f>
        <v>Tidak ditemukan</v>
      </c>
      <c r="K27" t="str">
        <f>_xlfn.XLOOKUP(C27, semester6!C:C, semester6!F:F, "Tidak ditemukan")</f>
        <v>Tidak ditemukan</v>
      </c>
    </row>
    <row r="28" spans="1:11" x14ac:dyDescent="0.25">
      <c r="A28">
        <f t="shared" si="0"/>
        <v>27</v>
      </c>
      <c r="B28" s="5">
        <f>_xlfn.XLOOKUP(C28, semester1!C:C, semester1!B:B, "Tidak ditemukan")</f>
        <v>221080200027</v>
      </c>
      <c r="C28" t="s">
        <v>60</v>
      </c>
      <c r="D28" t="str">
        <f>_xlfn.XLOOKUP(C28,'Jenis Kelamin'!C:C,'Jenis Kelamin'!D:D, "Tidak ditemukan")</f>
        <v>L</v>
      </c>
      <c r="E28">
        <f>_xlfn.XLOOKUP(C28, semester1!C:C, semester1!E:E, "Tidak ditemukan")</f>
        <v>3.67</v>
      </c>
      <c r="F28">
        <f>_xlfn.XLOOKUP(C28, semester2!C:C, semester2!E:E, "Tidak ditemukan")</f>
        <v>3.69</v>
      </c>
      <c r="G28">
        <f>_xlfn.XLOOKUP(C28, semester3!C:C, semester3!E:E, "Tidak ditemukan")</f>
        <v>3.58</v>
      </c>
      <c r="H28" t="str">
        <f>_xlfn.XLOOKUP(C28, semester4!C:C, semester4!E:E, "Tidak ditemukan")</f>
        <v>Tidak ditemukan</v>
      </c>
      <c r="I28" t="str">
        <f>_xlfn.XLOOKUP(C28, semester5!C:C, semester5!E:E, "Tidak ditemukan")</f>
        <v>Tidak ditemukan</v>
      </c>
      <c r="J28" t="str">
        <f>_xlfn.XLOOKUP(C28, semester6!C:C, semester6!E:E, "Tidak ditemukan")</f>
        <v>Tidak ditemukan</v>
      </c>
      <c r="K28" t="str">
        <f>_xlfn.XLOOKUP(C28, semester6!C:C, semester6!F:F, "Tidak ditemukan")</f>
        <v>Tidak ditemukan</v>
      </c>
    </row>
    <row r="29" spans="1:11" x14ac:dyDescent="0.25">
      <c r="A29">
        <f t="shared" si="0"/>
        <v>28</v>
      </c>
      <c r="B29" s="5">
        <f>_xlfn.XLOOKUP(C29, semester1!C:C, semester1!B:B, "Tidak ditemukan")</f>
        <v>221080200028</v>
      </c>
      <c r="C29" t="s">
        <v>62</v>
      </c>
      <c r="D29" t="str">
        <f>_xlfn.XLOOKUP(C29,'Jenis Kelamin'!C:C,'Jenis Kelamin'!D:D, "Tidak ditemukan")</f>
        <v>L</v>
      </c>
      <c r="E29">
        <f>_xlfn.XLOOKUP(C29, semester1!C:C, semester1!E:E, "Tidak ditemukan")</f>
        <v>3.47</v>
      </c>
      <c r="F29">
        <f>_xlfn.XLOOKUP(C29, semester2!C:C, semester2!E:E, "Tidak ditemukan")</f>
        <v>3.38</v>
      </c>
      <c r="G29">
        <f>_xlfn.XLOOKUP(C29, semester3!C:C, semester3!E:E, "Tidak ditemukan")</f>
        <v>3.69</v>
      </c>
      <c r="H29">
        <f>_xlfn.XLOOKUP(C29, semester4!C:C, semester4!E:E, "Tidak ditemukan")</f>
        <v>3.79</v>
      </c>
      <c r="I29">
        <f>_xlfn.XLOOKUP(C29, semester5!C:C, semester5!E:E, "Tidak ditemukan")</f>
        <v>3.59</v>
      </c>
      <c r="J29">
        <f>_xlfn.XLOOKUP(C29, semester6!C:C, semester6!E:E, "Tidak ditemukan")</f>
        <v>3.17</v>
      </c>
      <c r="K29">
        <f>_xlfn.XLOOKUP(C29, semester6!C:C, semester6!F:F, "Tidak ditemukan")</f>
        <v>3.55</v>
      </c>
    </row>
    <row r="30" spans="1:11" x14ac:dyDescent="0.25">
      <c r="A30">
        <f t="shared" si="0"/>
        <v>29</v>
      </c>
      <c r="B30" s="5">
        <f>_xlfn.XLOOKUP(C30, semester1!C:C, semester1!B:B, "Tidak ditemukan")</f>
        <v>221080200029</v>
      </c>
      <c r="C30" t="s">
        <v>64</v>
      </c>
      <c r="D30" t="str">
        <f>_xlfn.XLOOKUP(C30,'Jenis Kelamin'!C:C,'Jenis Kelamin'!D:D, "Tidak ditemukan")</f>
        <v>L</v>
      </c>
      <c r="E30">
        <f>_xlfn.XLOOKUP(C30, semester1!C:C, semester1!E:E, "Tidak ditemukan")</f>
        <v>3.87</v>
      </c>
      <c r="F30">
        <f>_xlfn.XLOOKUP(C30, semester2!C:C, semester2!E:E, "Tidak ditemukan")</f>
        <v>3.75</v>
      </c>
      <c r="G30">
        <f>_xlfn.XLOOKUP(C30, semester3!C:C, semester3!E:E, "Tidak ditemukan")</f>
        <v>3.74</v>
      </c>
      <c r="H30">
        <f>_xlfn.XLOOKUP(C30, semester4!C:C, semester4!E:E, "Tidak ditemukan")</f>
        <v>3.83</v>
      </c>
      <c r="I30">
        <f>_xlfn.XLOOKUP(C30, semester5!C:C, semester5!E:E, "Tidak ditemukan")</f>
        <v>3.75</v>
      </c>
      <c r="J30">
        <f>_xlfn.XLOOKUP(C30, semester6!C:C, semester6!E:E, "Tidak ditemukan")</f>
        <v>3.73</v>
      </c>
      <c r="K30">
        <f>_xlfn.XLOOKUP(C30, semester6!C:C, semester6!F:F, "Tidak ditemukan")</f>
        <v>3.78</v>
      </c>
    </row>
    <row r="31" spans="1:11" x14ac:dyDescent="0.25">
      <c r="A31">
        <f t="shared" si="0"/>
        <v>30</v>
      </c>
      <c r="B31" s="5">
        <f>_xlfn.XLOOKUP(C31, semester1!C:C, semester1!B:B, "Tidak ditemukan")</f>
        <v>221080200030</v>
      </c>
      <c r="C31" t="s">
        <v>66</v>
      </c>
      <c r="D31" t="str">
        <f>_xlfn.XLOOKUP(C31,'Jenis Kelamin'!C:C,'Jenis Kelamin'!D:D, "Tidak ditemukan")</f>
        <v>L</v>
      </c>
      <c r="E31">
        <f>_xlfn.XLOOKUP(C31, semester1!C:C, semester1!E:E, "Tidak ditemukan")</f>
        <v>3.83</v>
      </c>
      <c r="F31">
        <f>_xlfn.XLOOKUP(C31, semester2!C:C, semester2!E:E, "Tidak ditemukan")</f>
        <v>3.87</v>
      </c>
      <c r="G31">
        <f>_xlfn.XLOOKUP(C31, semester3!C:C, semester3!E:E, "Tidak ditemukan")</f>
        <v>3.73</v>
      </c>
      <c r="H31">
        <f>_xlfn.XLOOKUP(C31, semester4!C:C, semester4!E:E, "Tidak ditemukan")</f>
        <v>3.91</v>
      </c>
      <c r="I31">
        <f>_xlfn.XLOOKUP(C31, semester5!C:C, semester5!E:E, "Tidak ditemukan")</f>
        <v>3.83</v>
      </c>
      <c r="J31">
        <f>_xlfn.XLOOKUP(C31, semester6!C:C, semester6!E:E, "Tidak ditemukan")</f>
        <v>3.72</v>
      </c>
      <c r="K31">
        <f>_xlfn.XLOOKUP(C31, semester6!C:C, semester6!F:F, "Tidak ditemukan")</f>
        <v>3.82</v>
      </c>
    </row>
    <row r="32" spans="1:11" x14ac:dyDescent="0.25">
      <c r="A32">
        <f t="shared" si="0"/>
        <v>31</v>
      </c>
      <c r="B32" s="5">
        <f>_xlfn.XLOOKUP(C32, semester1!C:C, semester1!B:B, "Tidak ditemukan")</f>
        <v>221080200031</v>
      </c>
      <c r="C32" t="s">
        <v>68</v>
      </c>
      <c r="D32" t="str">
        <f>_xlfn.XLOOKUP(C32,'Jenis Kelamin'!C:C,'Jenis Kelamin'!D:D, "Tidak ditemukan")</f>
        <v>P</v>
      </c>
      <c r="E32">
        <f>_xlfn.XLOOKUP(C32, semester1!C:C, semester1!E:E, "Tidak ditemukan")</f>
        <v>3.57</v>
      </c>
      <c r="F32">
        <f>_xlfn.XLOOKUP(C32, semester2!C:C, semester2!E:E, "Tidak ditemukan")</f>
        <v>3.05</v>
      </c>
      <c r="G32">
        <f>_xlfn.XLOOKUP(C32, semester3!C:C, semester3!E:E, "Tidak ditemukan")</f>
        <v>1.72</v>
      </c>
      <c r="H32" t="str">
        <f>_xlfn.XLOOKUP(C32, semester4!C:C, semester4!E:E, "Tidak ditemukan")</f>
        <v>Tidak ditemukan</v>
      </c>
      <c r="I32" t="str">
        <f>_xlfn.XLOOKUP(C32, semester5!C:C, semester5!E:E, "Tidak ditemukan")</f>
        <v>Tidak ditemukan</v>
      </c>
      <c r="J32" t="str">
        <f>_xlfn.XLOOKUP(C32, semester6!C:C, semester6!E:E, "Tidak ditemukan")</f>
        <v>Tidak ditemukan</v>
      </c>
      <c r="K32" t="str">
        <f>_xlfn.XLOOKUP(C32, semester6!C:C, semester6!F:F, "Tidak ditemukan")</f>
        <v>Tidak ditemukan</v>
      </c>
    </row>
    <row r="33" spans="1:11" x14ac:dyDescent="0.25">
      <c r="A33">
        <f t="shared" si="0"/>
        <v>32</v>
      </c>
      <c r="B33" s="5">
        <f>_xlfn.XLOOKUP(C33, semester1!C:C, semester1!B:B, "Tidak ditemukan")</f>
        <v>221080200032</v>
      </c>
      <c r="C33" t="s">
        <v>71</v>
      </c>
      <c r="D33" t="str">
        <f>_xlfn.XLOOKUP(C33,'Jenis Kelamin'!C:C,'Jenis Kelamin'!D:D, "Tidak ditemukan")</f>
        <v>P</v>
      </c>
      <c r="E33">
        <f>_xlfn.XLOOKUP(C33, semester1!C:C, semester1!E:E, "Tidak ditemukan")</f>
        <v>0.7</v>
      </c>
      <c r="F33" t="str">
        <f>_xlfn.XLOOKUP(C33, semester2!C:C, semester2!E:E, "Tidak ditemukan")</f>
        <v>Tidak ditemukan</v>
      </c>
      <c r="G33" t="str">
        <f>_xlfn.XLOOKUP(C33, semester3!C:C, semester3!E:E, "Tidak ditemukan")</f>
        <v>Tidak ditemukan</v>
      </c>
      <c r="H33" t="str">
        <f>_xlfn.XLOOKUP(C33, semester4!C:C, semester4!E:E, "Tidak ditemukan")</f>
        <v>Tidak ditemukan</v>
      </c>
      <c r="I33" t="str">
        <f>_xlfn.XLOOKUP(C33, semester5!C:C, semester5!E:E, "Tidak ditemukan")</f>
        <v>Tidak ditemukan</v>
      </c>
      <c r="J33" t="str">
        <f>_xlfn.XLOOKUP(C33, semester6!C:C, semester6!E:E, "Tidak ditemukan")</f>
        <v>Tidak ditemukan</v>
      </c>
      <c r="K33" t="str">
        <f>_xlfn.XLOOKUP(C33, semester6!C:C, semester6!F:F, "Tidak ditemukan")</f>
        <v>Tidak ditemukan</v>
      </c>
    </row>
    <row r="34" spans="1:11" x14ac:dyDescent="0.25">
      <c r="A34">
        <f t="shared" si="0"/>
        <v>33</v>
      </c>
      <c r="B34" s="5">
        <f>_xlfn.XLOOKUP(C34, semester1!C:C, semester1!B:B, "Tidak ditemukan")</f>
        <v>221080200033</v>
      </c>
      <c r="C34" t="s">
        <v>335</v>
      </c>
      <c r="D34" t="str">
        <f>_xlfn.XLOOKUP(C34,'Jenis Kelamin'!C:C,'Jenis Kelamin'!D:D, "Tidak ditemukan")</f>
        <v>Tidak ditemukan</v>
      </c>
      <c r="E34">
        <f>_xlfn.XLOOKUP(C34, semester1!C:C, semester1!E:E, "Tidak ditemukan")</f>
        <v>0</v>
      </c>
      <c r="F34" t="str">
        <f>_xlfn.XLOOKUP(C34, semester2!C:C, semester2!E:E, "Tidak ditemukan")</f>
        <v>Tidak ditemukan</v>
      </c>
      <c r="G34" t="str">
        <f>_xlfn.XLOOKUP(C34, semester3!C:C, semester3!E:E, "Tidak ditemukan")</f>
        <v>Tidak ditemukan</v>
      </c>
      <c r="H34" t="str">
        <f>_xlfn.XLOOKUP(C34, semester4!C:C, semester4!E:E, "Tidak ditemukan")</f>
        <v>Tidak ditemukan</v>
      </c>
      <c r="I34" t="str">
        <f>_xlfn.XLOOKUP(C34, semester5!C:C, semester5!E:E, "Tidak ditemukan")</f>
        <v>Tidak ditemukan</v>
      </c>
      <c r="J34" t="str">
        <f>_xlfn.XLOOKUP(C34, semester6!C:C, semester6!E:E, "Tidak ditemukan")</f>
        <v>Tidak ditemukan</v>
      </c>
      <c r="K34" t="str">
        <f>_xlfn.XLOOKUP(C34, semester6!C:C, semester6!F:F, "Tidak ditemukan")</f>
        <v>Tidak ditemukan</v>
      </c>
    </row>
    <row r="35" spans="1:11" x14ac:dyDescent="0.25">
      <c r="A35">
        <f t="shared" si="0"/>
        <v>34</v>
      </c>
      <c r="B35" s="5">
        <f>_xlfn.XLOOKUP(C35, semester1!C:C, semester1!B:B, "Tidak ditemukan")</f>
        <v>221080200034</v>
      </c>
      <c r="C35" t="s">
        <v>73</v>
      </c>
      <c r="D35" t="str">
        <f>_xlfn.XLOOKUP(C35,'Jenis Kelamin'!C:C,'Jenis Kelamin'!D:D, "Tidak ditemukan")</f>
        <v>L</v>
      </c>
      <c r="E35">
        <f>_xlfn.XLOOKUP(C35, semester1!C:C, semester1!E:E, "Tidak ditemukan")</f>
        <v>3.5</v>
      </c>
      <c r="F35">
        <f>_xlfn.XLOOKUP(C35, semester2!C:C, semester2!E:E, "Tidak ditemukan")</f>
        <v>3.72</v>
      </c>
      <c r="G35">
        <f>_xlfn.XLOOKUP(C35, semester3!C:C, semester3!E:E, "Tidak ditemukan")</f>
        <v>3.74</v>
      </c>
      <c r="H35">
        <f>_xlfn.XLOOKUP(C35, semester4!C:C, semester4!E:E, "Tidak ditemukan")</f>
        <v>3.57</v>
      </c>
      <c r="I35">
        <f>_xlfn.XLOOKUP(C35, semester5!C:C, semester5!E:E, "Tidak ditemukan")</f>
        <v>3.41</v>
      </c>
      <c r="J35">
        <f>_xlfn.XLOOKUP(C35, semester6!C:C, semester6!E:E, "Tidak ditemukan")</f>
        <v>3.67</v>
      </c>
      <c r="K35">
        <f>_xlfn.XLOOKUP(C35, semester6!C:C, semester6!F:F, "Tidak ditemukan")</f>
        <v>3.59</v>
      </c>
    </row>
    <row r="36" spans="1:11" x14ac:dyDescent="0.25">
      <c r="A36">
        <f t="shared" si="0"/>
        <v>35</v>
      </c>
      <c r="B36" s="5">
        <f>_xlfn.XLOOKUP(C36, semester1!C:C, semester1!B:B, "Tidak ditemukan")</f>
        <v>221080200035</v>
      </c>
      <c r="C36" t="s">
        <v>75</v>
      </c>
      <c r="D36" t="str">
        <f>_xlfn.XLOOKUP(C36,'Jenis Kelamin'!C:C,'Jenis Kelamin'!D:D, "Tidak ditemukan")</f>
        <v>L</v>
      </c>
      <c r="E36">
        <f>_xlfn.XLOOKUP(C36, semester1!C:C, semester1!E:E, "Tidak ditemukan")</f>
        <v>3.73</v>
      </c>
      <c r="F36">
        <f>_xlfn.XLOOKUP(C36, semester2!C:C, semester2!E:E, "Tidak ditemukan")</f>
        <v>3.28</v>
      </c>
      <c r="G36">
        <f>_xlfn.XLOOKUP(C36, semester3!C:C, semester3!E:E, "Tidak ditemukan")</f>
        <v>1.93</v>
      </c>
      <c r="H36">
        <f>_xlfn.XLOOKUP(C36, semester4!C:C, semester4!E:E, "Tidak ditemukan")</f>
        <v>3.19</v>
      </c>
      <c r="I36">
        <f>_xlfn.XLOOKUP(C36, semester5!C:C, semester5!E:E, "Tidak ditemukan")</f>
        <v>1</v>
      </c>
      <c r="J36">
        <f>_xlfn.XLOOKUP(C36, semester6!C:C, semester6!E:E, "Tidak ditemukan")</f>
        <v>1.67</v>
      </c>
      <c r="K36">
        <f>_xlfn.XLOOKUP(C36, semester6!C:C, semester6!F:F, "Tidak ditemukan")</f>
        <v>2.5</v>
      </c>
    </row>
    <row r="37" spans="1:11" x14ac:dyDescent="0.25">
      <c r="A37">
        <f t="shared" si="0"/>
        <v>36</v>
      </c>
      <c r="B37" s="5">
        <f>_xlfn.XLOOKUP(C37, semester1!C:C, semester1!B:B, "Tidak ditemukan")</f>
        <v>221080200036</v>
      </c>
      <c r="C37" t="s">
        <v>77</v>
      </c>
      <c r="D37" t="str">
        <f>_xlfn.XLOOKUP(C37,'Jenis Kelamin'!C:C,'Jenis Kelamin'!D:D, "Tidak ditemukan")</f>
        <v>L</v>
      </c>
      <c r="E37">
        <f>_xlfn.XLOOKUP(C37, semester1!C:C, semester1!E:E, "Tidak ditemukan")</f>
        <v>3.63</v>
      </c>
      <c r="F37">
        <f>_xlfn.XLOOKUP(C37, semester2!C:C, semester2!E:E, "Tidak ditemukan")</f>
        <v>3.7</v>
      </c>
      <c r="G37">
        <f>_xlfn.XLOOKUP(C37, semester3!C:C, semester3!E:E, "Tidak ditemukan")</f>
        <v>3.71</v>
      </c>
      <c r="H37">
        <f>_xlfn.XLOOKUP(C37, semester4!C:C, semester4!E:E, "Tidak ditemukan")</f>
        <v>3.78</v>
      </c>
      <c r="I37">
        <f>_xlfn.XLOOKUP(C37, semester5!C:C, semester5!E:E, "Tidak ditemukan")</f>
        <v>3.35</v>
      </c>
      <c r="J37">
        <f>_xlfn.XLOOKUP(C37, semester6!C:C, semester6!E:E, "Tidak ditemukan")</f>
        <v>3.67</v>
      </c>
      <c r="K37">
        <f>_xlfn.XLOOKUP(C37, semester6!C:C, semester6!F:F, "Tidak ditemukan")</f>
        <v>3.64</v>
      </c>
    </row>
    <row r="38" spans="1:11" x14ac:dyDescent="0.25">
      <c r="A38">
        <f t="shared" si="0"/>
        <v>37</v>
      </c>
      <c r="B38" s="5">
        <f>_xlfn.XLOOKUP(C38, semester1!C:C, semester1!B:B, "Tidak ditemukan")</f>
        <v>221080200037</v>
      </c>
      <c r="C38" t="s">
        <v>79</v>
      </c>
      <c r="D38" t="str">
        <f>_xlfn.XLOOKUP(C38,'Jenis Kelamin'!C:C,'Jenis Kelamin'!D:D, "Tidak ditemukan")</f>
        <v>L</v>
      </c>
      <c r="E38">
        <f>_xlfn.XLOOKUP(C38, semester1!C:C, semester1!E:E, "Tidak ditemukan")</f>
        <v>3.82</v>
      </c>
      <c r="F38" t="str">
        <f>_xlfn.XLOOKUP(C38, semester2!C:C, semester2!E:E, "Tidak ditemukan")</f>
        <v>Tidak ditemukan</v>
      </c>
      <c r="G38" t="str">
        <f>_xlfn.XLOOKUP(C38, semester3!C:C, semester3!E:E, "Tidak ditemukan")</f>
        <v>Tidak ditemukan</v>
      </c>
      <c r="H38" t="str">
        <f>_xlfn.XLOOKUP(C38, semester4!C:C, semester4!E:E, "Tidak ditemukan")</f>
        <v>Tidak ditemukan</v>
      </c>
      <c r="I38" t="str">
        <f>_xlfn.XLOOKUP(C38, semester5!C:C, semester5!E:E, "Tidak ditemukan")</f>
        <v>Tidak ditemukan</v>
      </c>
      <c r="J38" t="str">
        <f>_xlfn.XLOOKUP(C38, semester6!C:C, semester6!E:E, "Tidak ditemukan")</f>
        <v>Tidak ditemukan</v>
      </c>
      <c r="K38" t="str">
        <f>_xlfn.XLOOKUP(C38, semester6!C:C, semester6!F:F, "Tidak ditemukan")</f>
        <v>Tidak ditemukan</v>
      </c>
    </row>
    <row r="39" spans="1:11" x14ac:dyDescent="0.25">
      <c r="A39">
        <f t="shared" si="0"/>
        <v>38</v>
      </c>
      <c r="B39" s="5">
        <f>_xlfn.XLOOKUP(C39, semester1!C:C, semester1!B:B, "Tidak ditemukan")</f>
        <v>221080200038</v>
      </c>
      <c r="C39" t="s">
        <v>81</v>
      </c>
      <c r="D39" t="str">
        <f>_xlfn.XLOOKUP(C39,'Jenis Kelamin'!C:C,'Jenis Kelamin'!D:D, "Tidak ditemukan")</f>
        <v>L</v>
      </c>
      <c r="E39">
        <f>_xlfn.XLOOKUP(C39, semester1!C:C, semester1!E:E, "Tidak ditemukan")</f>
        <v>3.67</v>
      </c>
      <c r="F39">
        <f>_xlfn.XLOOKUP(C39, semester2!C:C, semester2!E:E, "Tidak ditemukan")</f>
        <v>3.6</v>
      </c>
      <c r="G39">
        <f>_xlfn.XLOOKUP(C39, semester3!C:C, semester3!E:E, "Tidak ditemukan")</f>
        <v>3.36</v>
      </c>
      <c r="H39">
        <f>_xlfn.XLOOKUP(C39, semester4!C:C, semester4!E:E, "Tidak ditemukan")</f>
        <v>3.75</v>
      </c>
      <c r="I39">
        <f>_xlfn.XLOOKUP(C39, semester5!C:C, semester5!E:E, "Tidak ditemukan")</f>
        <v>2.76</v>
      </c>
      <c r="J39">
        <f>_xlfn.XLOOKUP(C39, semester6!C:C, semester6!E:E, "Tidak ditemukan")</f>
        <v>3.6</v>
      </c>
      <c r="K39">
        <f>_xlfn.XLOOKUP(C39, semester6!C:C, semester6!F:F, "Tidak ditemukan")</f>
        <v>3.44</v>
      </c>
    </row>
    <row r="40" spans="1:11" x14ac:dyDescent="0.25">
      <c r="A40">
        <f t="shared" si="0"/>
        <v>39</v>
      </c>
      <c r="B40" s="5">
        <f>_xlfn.XLOOKUP(C40, semester1!C:C, semester1!B:B, "Tidak ditemukan")</f>
        <v>221080200039</v>
      </c>
      <c r="C40" t="s">
        <v>83</v>
      </c>
      <c r="D40" t="str">
        <f>_xlfn.XLOOKUP(C40,'Jenis Kelamin'!C:C,'Jenis Kelamin'!D:D, "Tidak ditemukan")</f>
        <v>L</v>
      </c>
      <c r="E40">
        <f>_xlfn.XLOOKUP(C40, semester1!C:C, semester1!E:E, "Tidak ditemukan")</f>
        <v>3.53</v>
      </c>
      <c r="F40">
        <f>_xlfn.XLOOKUP(C40, semester2!C:C, semester2!E:E, "Tidak ditemukan")</f>
        <v>3.05</v>
      </c>
      <c r="G40">
        <f>_xlfn.XLOOKUP(C40, semester3!C:C, semester3!E:E, "Tidak ditemukan")</f>
        <v>3.22</v>
      </c>
      <c r="H40">
        <f>_xlfn.XLOOKUP(C40, semester4!C:C, semester4!E:E, "Tidak ditemukan")</f>
        <v>2.89</v>
      </c>
      <c r="I40">
        <f>_xlfn.XLOOKUP(C40, semester5!C:C, semester5!E:E, "Tidak ditemukan")</f>
        <v>3.35</v>
      </c>
      <c r="J40">
        <f>_xlfn.XLOOKUP(C40, semester6!C:C, semester6!E:E, "Tidak ditemukan")</f>
        <v>3.42</v>
      </c>
      <c r="K40">
        <f>_xlfn.XLOOKUP(C40, semester6!C:C, semester6!F:F, "Tidak ditemukan")</f>
        <v>3.22</v>
      </c>
    </row>
    <row r="41" spans="1:11" x14ac:dyDescent="0.25">
      <c r="A41">
        <f t="shared" si="0"/>
        <v>40</v>
      </c>
      <c r="B41" s="5">
        <f>_xlfn.XLOOKUP(C41, semester1!C:C, semester1!B:B, "Tidak ditemukan")</f>
        <v>221080200040</v>
      </c>
      <c r="C41" t="s">
        <v>85</v>
      </c>
      <c r="D41" t="str">
        <f>_xlfn.XLOOKUP(C41,'Jenis Kelamin'!C:C,'Jenis Kelamin'!D:D, "Tidak ditemukan")</f>
        <v>L</v>
      </c>
      <c r="E41">
        <f>_xlfn.XLOOKUP(C41, semester1!C:C, semester1!E:E, "Tidak ditemukan")</f>
        <v>3.53</v>
      </c>
      <c r="F41">
        <f>_xlfn.XLOOKUP(C41, semester2!C:C, semester2!E:E, "Tidak ditemukan")</f>
        <v>1.67</v>
      </c>
      <c r="G41" t="str">
        <f>_xlfn.XLOOKUP(C41, semester3!C:C, semester3!E:E, "Tidak ditemukan")</f>
        <v>Tidak ditemukan</v>
      </c>
      <c r="H41" t="str">
        <f>_xlfn.XLOOKUP(C41, semester4!C:C, semester4!E:E, "Tidak ditemukan")</f>
        <v>Tidak ditemukan</v>
      </c>
      <c r="I41" t="str">
        <f>_xlfn.XLOOKUP(C41, semester5!C:C, semester5!E:E, "Tidak ditemukan")</f>
        <v>Tidak ditemukan</v>
      </c>
      <c r="J41" t="str">
        <f>_xlfn.XLOOKUP(C41, semester6!C:C, semester6!E:E, "Tidak ditemukan")</f>
        <v>Tidak ditemukan</v>
      </c>
      <c r="K41" t="str">
        <f>_xlfn.XLOOKUP(C41, semester6!C:C, semester6!F:F, "Tidak ditemukan")</f>
        <v>Tidak ditemukan</v>
      </c>
    </row>
    <row r="42" spans="1:11" x14ac:dyDescent="0.25">
      <c r="A42">
        <f t="shared" si="0"/>
        <v>41</v>
      </c>
      <c r="B42" s="5">
        <f>_xlfn.XLOOKUP(C42, semester1!C:C, semester1!B:B, "Tidak ditemukan")</f>
        <v>221080200041</v>
      </c>
      <c r="C42" t="s">
        <v>87</v>
      </c>
      <c r="D42" t="str">
        <f>_xlfn.XLOOKUP(C42,'Jenis Kelamin'!C:C,'Jenis Kelamin'!D:D, "Tidak ditemukan")</f>
        <v>L</v>
      </c>
      <c r="E42">
        <f>_xlfn.XLOOKUP(C42, semester1!C:C, semester1!E:E, "Tidak ditemukan")</f>
        <v>3.87</v>
      </c>
      <c r="F42">
        <f>_xlfn.XLOOKUP(C42, semester2!C:C, semester2!E:E, "Tidak ditemukan")</f>
        <v>3.82</v>
      </c>
      <c r="G42">
        <f>_xlfn.XLOOKUP(C42, semester3!C:C, semester3!E:E, "Tidak ditemukan")</f>
        <v>3.87</v>
      </c>
      <c r="H42">
        <f>_xlfn.XLOOKUP(C42, semester4!C:C, semester4!E:E, "Tidak ditemukan")</f>
        <v>3.88</v>
      </c>
      <c r="I42">
        <f>_xlfn.XLOOKUP(C42, semester5!C:C, semester5!E:E, "Tidak ditemukan")</f>
        <v>3.86</v>
      </c>
      <c r="J42">
        <f>_xlfn.XLOOKUP(C42, semester6!C:C, semester6!E:E, "Tidak ditemukan")</f>
        <v>3.87</v>
      </c>
      <c r="K42">
        <f>_xlfn.XLOOKUP(C42, semester6!C:C, semester6!F:F, "Tidak ditemukan")</f>
        <v>3.86</v>
      </c>
    </row>
    <row r="43" spans="1:11" x14ac:dyDescent="0.25">
      <c r="A43">
        <f t="shared" si="0"/>
        <v>42</v>
      </c>
      <c r="B43" s="5">
        <f>_xlfn.XLOOKUP(C43, semester1!C:C, semester1!B:B, "Tidak ditemukan")</f>
        <v>221080200042</v>
      </c>
      <c r="C43" t="s">
        <v>89</v>
      </c>
      <c r="D43" t="str">
        <f>_xlfn.XLOOKUP(C43,'Jenis Kelamin'!C:C,'Jenis Kelamin'!D:D, "Tidak ditemukan")</f>
        <v>L</v>
      </c>
      <c r="E43">
        <f>_xlfn.XLOOKUP(C43, semester1!C:C, semester1!E:E, "Tidak ditemukan")</f>
        <v>3.47</v>
      </c>
      <c r="F43">
        <f>_xlfn.XLOOKUP(C43, semester2!C:C, semester2!E:E, "Tidak ditemukan")</f>
        <v>3.33</v>
      </c>
      <c r="G43">
        <f>_xlfn.XLOOKUP(C43, semester3!C:C, semester3!E:E, "Tidak ditemukan")</f>
        <v>3.45</v>
      </c>
      <c r="H43">
        <f>_xlfn.XLOOKUP(C43, semester4!C:C, semester4!E:E, "Tidak ditemukan")</f>
        <v>3.14</v>
      </c>
      <c r="I43">
        <f>_xlfn.XLOOKUP(C43, semester5!C:C, semester5!E:E, "Tidak ditemukan")</f>
        <v>0.6</v>
      </c>
      <c r="J43" t="str">
        <f>_xlfn.XLOOKUP(C43, semester6!C:C, semester6!E:E, "Tidak ditemukan")</f>
        <v>Tidak ditemukan</v>
      </c>
      <c r="K43" t="str">
        <f>_xlfn.XLOOKUP(C43, semester6!C:C, semester6!F:F, "Tidak ditemukan")</f>
        <v>Tidak ditemukan</v>
      </c>
    </row>
    <row r="44" spans="1:11" x14ac:dyDescent="0.25">
      <c r="A44">
        <f t="shared" si="0"/>
        <v>43</v>
      </c>
      <c r="B44" s="5">
        <f>_xlfn.XLOOKUP(C44, semester1!C:C, semester1!B:B, "Tidak ditemukan")</f>
        <v>221080200043</v>
      </c>
      <c r="C44" t="s">
        <v>91</v>
      </c>
      <c r="D44" t="str">
        <f>_xlfn.XLOOKUP(C44,'Jenis Kelamin'!C:C,'Jenis Kelamin'!D:D, "Tidak ditemukan")</f>
        <v>L</v>
      </c>
      <c r="E44">
        <f>_xlfn.XLOOKUP(C44, semester1!C:C, semester1!E:E, "Tidak ditemukan")</f>
        <v>2.58</v>
      </c>
      <c r="F44" t="str">
        <f>_xlfn.XLOOKUP(C44, semester2!C:C, semester2!E:E, "Tidak ditemukan")</f>
        <v>Tidak ditemukan</v>
      </c>
      <c r="G44" t="str">
        <f>_xlfn.XLOOKUP(C44, semester3!C:C, semester3!E:E, "Tidak ditemukan")</f>
        <v>Tidak ditemukan</v>
      </c>
      <c r="H44" t="str">
        <f>_xlfn.XLOOKUP(C44, semester4!C:C, semester4!E:E, "Tidak ditemukan")</f>
        <v>Tidak ditemukan</v>
      </c>
      <c r="I44" t="str">
        <f>_xlfn.XLOOKUP(C44, semester5!C:C, semester5!E:E, "Tidak ditemukan")</f>
        <v>Tidak ditemukan</v>
      </c>
      <c r="J44" t="str">
        <f>_xlfn.XLOOKUP(C44, semester6!C:C, semester6!E:E, "Tidak ditemukan")</f>
        <v>Tidak ditemukan</v>
      </c>
      <c r="K44" t="str">
        <f>_xlfn.XLOOKUP(C44, semester6!C:C, semester6!F:F, "Tidak ditemukan")</f>
        <v>Tidak ditemukan</v>
      </c>
    </row>
    <row r="45" spans="1:11" x14ac:dyDescent="0.25">
      <c r="A45">
        <f t="shared" si="0"/>
        <v>44</v>
      </c>
      <c r="B45" s="5">
        <f>_xlfn.XLOOKUP(C45, semester1!C:C, semester1!B:B, "Tidak ditemukan")</f>
        <v>221080200044</v>
      </c>
      <c r="C45" t="s">
        <v>93</v>
      </c>
      <c r="D45" t="str">
        <f>_xlfn.XLOOKUP(C45,'Jenis Kelamin'!C:C,'Jenis Kelamin'!D:D, "Tidak ditemukan")</f>
        <v>L</v>
      </c>
      <c r="E45">
        <f>_xlfn.XLOOKUP(C45, semester1!C:C, semester1!E:E, "Tidak ditemukan")</f>
        <v>3.78</v>
      </c>
      <c r="F45">
        <f>_xlfn.XLOOKUP(C45, semester2!C:C, semester2!E:E, "Tidak ditemukan")</f>
        <v>3.82</v>
      </c>
      <c r="G45">
        <f>_xlfn.XLOOKUP(C45, semester3!C:C, semester3!E:E, "Tidak ditemukan")</f>
        <v>3.78</v>
      </c>
      <c r="H45">
        <f>_xlfn.XLOOKUP(C45, semester4!C:C, semester4!E:E, "Tidak ditemukan")</f>
        <v>3.88</v>
      </c>
      <c r="I45">
        <f>_xlfn.XLOOKUP(C45, semester5!C:C, semester5!E:E, "Tidak ditemukan")</f>
        <v>3.86</v>
      </c>
      <c r="J45">
        <f>_xlfn.XLOOKUP(C45, semester6!C:C, semester6!E:E, "Tidak ditemukan")</f>
        <v>3.87</v>
      </c>
      <c r="K45">
        <f>_xlfn.XLOOKUP(C45, semester6!C:C, semester6!F:F, "Tidak ditemukan")</f>
        <v>3.83</v>
      </c>
    </row>
    <row r="46" spans="1:11" x14ac:dyDescent="0.25">
      <c r="A46">
        <f t="shared" si="0"/>
        <v>45</v>
      </c>
      <c r="B46" s="5">
        <f>_xlfn.XLOOKUP(C46, semester1!C:C, semester1!B:B, "Tidak ditemukan")</f>
        <v>221080200045</v>
      </c>
      <c r="C46" t="s">
        <v>95</v>
      </c>
      <c r="D46" t="str">
        <f>_xlfn.XLOOKUP(C46,'Jenis Kelamin'!C:C,'Jenis Kelamin'!D:D, "Tidak ditemukan")</f>
        <v>L</v>
      </c>
      <c r="E46">
        <f>_xlfn.XLOOKUP(C46, semester1!C:C, semester1!E:E, "Tidak ditemukan")</f>
        <v>3.65</v>
      </c>
      <c r="F46">
        <f>_xlfn.XLOOKUP(C46, semester2!C:C, semester2!E:E, "Tidak ditemukan")</f>
        <v>3.65</v>
      </c>
      <c r="G46">
        <f>_xlfn.XLOOKUP(C46, semester3!C:C, semester3!E:E, "Tidak ditemukan")</f>
        <v>3.64</v>
      </c>
      <c r="H46">
        <f>_xlfn.XLOOKUP(C46, semester4!C:C, semester4!E:E, "Tidak ditemukan")</f>
        <v>3.71</v>
      </c>
      <c r="I46">
        <f>_xlfn.XLOOKUP(C46, semester5!C:C, semester5!E:E, "Tidak ditemukan")</f>
        <v>3.54</v>
      </c>
      <c r="J46">
        <f>_xlfn.XLOOKUP(C46, semester6!C:C, semester6!E:E, "Tidak ditemukan")</f>
        <v>3.4</v>
      </c>
      <c r="K46">
        <f>_xlfn.XLOOKUP(C46, semester6!C:C, semester6!F:F, "Tidak ditemukan")</f>
        <v>3.61</v>
      </c>
    </row>
    <row r="47" spans="1:11" x14ac:dyDescent="0.25">
      <c r="A47">
        <f t="shared" si="0"/>
        <v>46</v>
      </c>
      <c r="B47" s="5">
        <f>_xlfn.XLOOKUP(C47, semester1!C:C, semester1!B:B, "Tidak ditemukan")</f>
        <v>221080200046</v>
      </c>
      <c r="C47" t="s">
        <v>97</v>
      </c>
      <c r="D47" t="str">
        <f>_xlfn.XLOOKUP(C47,'Jenis Kelamin'!C:C,'Jenis Kelamin'!D:D, "Tidak ditemukan")</f>
        <v>L</v>
      </c>
      <c r="E47">
        <f>_xlfn.XLOOKUP(C47, semester1!C:C, semester1!E:E, "Tidak ditemukan")</f>
        <v>3.87</v>
      </c>
      <c r="F47">
        <f>_xlfn.XLOOKUP(C47, semester2!C:C, semester2!E:E, "Tidak ditemukan")</f>
        <v>3.97</v>
      </c>
      <c r="G47">
        <f>_xlfn.XLOOKUP(C47, semester3!C:C, semester3!E:E, "Tidak ditemukan")</f>
        <v>3.75</v>
      </c>
      <c r="H47">
        <f>_xlfn.XLOOKUP(C47, semester4!C:C, semester4!E:E, "Tidak ditemukan")</f>
        <v>3.92</v>
      </c>
      <c r="I47">
        <f>_xlfn.XLOOKUP(C47, semester5!C:C, semester5!E:E, "Tidak ditemukan")</f>
        <v>3.8</v>
      </c>
      <c r="J47">
        <f>_xlfn.XLOOKUP(C47, semester6!C:C, semester6!E:E, "Tidak ditemukan")</f>
        <v>3.87</v>
      </c>
      <c r="K47">
        <f>_xlfn.XLOOKUP(C47, semester6!C:C, semester6!F:F, "Tidak ditemukan")</f>
        <v>3.86</v>
      </c>
    </row>
    <row r="48" spans="1:11" x14ac:dyDescent="0.25">
      <c r="A48">
        <f t="shared" si="0"/>
        <v>47</v>
      </c>
      <c r="B48" s="5">
        <f>_xlfn.XLOOKUP(C48, semester1!C:C, semester1!B:B, "Tidak ditemukan")</f>
        <v>221080200047</v>
      </c>
      <c r="C48" t="s">
        <v>99</v>
      </c>
      <c r="D48" t="str">
        <f>_xlfn.XLOOKUP(C48,'Jenis Kelamin'!C:C,'Jenis Kelamin'!D:D, "Tidak ditemukan")</f>
        <v>L</v>
      </c>
      <c r="E48">
        <f>_xlfn.XLOOKUP(C48, semester1!C:C, semester1!E:E, "Tidak ditemukan")</f>
        <v>3.8</v>
      </c>
      <c r="F48">
        <f>_xlfn.XLOOKUP(C48, semester2!C:C, semester2!E:E, "Tidak ditemukan")</f>
        <v>3.62</v>
      </c>
      <c r="G48">
        <f>_xlfn.XLOOKUP(C48, semester3!C:C, semester3!E:E, "Tidak ditemukan")</f>
        <v>3.58</v>
      </c>
      <c r="H48">
        <f>_xlfn.XLOOKUP(C48, semester4!C:C, semester4!E:E, "Tidak ditemukan")</f>
        <v>3.88</v>
      </c>
      <c r="I48">
        <f>_xlfn.XLOOKUP(C48, semester5!C:C, semester5!E:E, "Tidak ditemukan")</f>
        <v>3.49</v>
      </c>
      <c r="J48">
        <f>_xlfn.XLOOKUP(C48, semester6!C:C, semester6!E:E, "Tidak ditemukan")</f>
        <v>3.87</v>
      </c>
      <c r="K48">
        <f>_xlfn.XLOOKUP(C48, semester6!C:C, semester6!F:F, "Tidak ditemukan")</f>
        <v>3.7</v>
      </c>
    </row>
    <row r="49" spans="1:11" x14ac:dyDescent="0.25">
      <c r="A49">
        <f t="shared" si="0"/>
        <v>48</v>
      </c>
      <c r="B49" s="5">
        <f>_xlfn.XLOOKUP(C49, semester1!C:C, semester1!B:B, "Tidak ditemukan")</f>
        <v>221080200048</v>
      </c>
      <c r="C49" t="s">
        <v>101</v>
      </c>
      <c r="D49" t="str">
        <f>_xlfn.XLOOKUP(C49,'Jenis Kelamin'!C:C,'Jenis Kelamin'!D:D, "Tidak ditemukan")</f>
        <v>L</v>
      </c>
      <c r="E49">
        <f>_xlfn.XLOOKUP(C49, semester1!C:C, semester1!E:E, "Tidak ditemukan")</f>
        <v>3.8</v>
      </c>
      <c r="F49">
        <f>_xlfn.XLOOKUP(C49, semester2!C:C, semester2!E:E, "Tidak ditemukan")</f>
        <v>3.82</v>
      </c>
      <c r="G49">
        <f>_xlfn.XLOOKUP(C49, semester3!C:C, semester3!E:E, "Tidak ditemukan")</f>
        <v>3.82</v>
      </c>
      <c r="H49">
        <f>_xlfn.XLOOKUP(C49, semester4!C:C, semester4!E:E, "Tidak ditemukan")</f>
        <v>3.86</v>
      </c>
      <c r="I49">
        <f>_xlfn.XLOOKUP(C49, semester5!C:C, semester5!E:E, "Tidak ditemukan")</f>
        <v>3.87</v>
      </c>
      <c r="J49">
        <f>_xlfn.XLOOKUP(C49, semester6!C:C, semester6!E:E, "Tidak ditemukan")</f>
        <v>3.67</v>
      </c>
      <c r="K49">
        <f>_xlfn.XLOOKUP(C49, semester6!C:C, semester6!F:F, "Tidak ditemukan")</f>
        <v>3.81</v>
      </c>
    </row>
    <row r="50" spans="1:11" x14ac:dyDescent="0.25">
      <c r="A50">
        <f t="shared" si="0"/>
        <v>49</v>
      </c>
      <c r="B50" s="5">
        <f>_xlfn.XLOOKUP(C50, semester1!C:C, semester1!B:B, "Tidak ditemukan")</f>
        <v>221080200049</v>
      </c>
      <c r="C50" t="s">
        <v>103</v>
      </c>
      <c r="D50" t="str">
        <f>_xlfn.XLOOKUP(C50,'Jenis Kelamin'!C:C,'Jenis Kelamin'!D:D, "Tidak ditemukan")</f>
        <v>L</v>
      </c>
      <c r="E50">
        <f>_xlfn.XLOOKUP(C50, semester1!C:C, semester1!E:E, "Tidak ditemukan")</f>
        <v>3.58</v>
      </c>
      <c r="F50">
        <f>_xlfn.XLOOKUP(C50, semester2!C:C, semester2!E:E, "Tidak ditemukan")</f>
        <v>3.5</v>
      </c>
      <c r="G50">
        <f>_xlfn.XLOOKUP(C50, semester3!C:C, semester3!E:E, "Tidak ditemukan")</f>
        <v>3.59</v>
      </c>
      <c r="H50">
        <f>_xlfn.XLOOKUP(C50, semester4!C:C, semester4!E:E, "Tidak ditemukan")</f>
        <v>3.56</v>
      </c>
      <c r="I50">
        <f>_xlfn.XLOOKUP(C50, semester5!C:C, semester5!E:E, "Tidak ditemukan")</f>
        <v>3.51</v>
      </c>
      <c r="J50">
        <f>_xlfn.XLOOKUP(C50, semester6!C:C, semester6!E:E, "Tidak ditemukan")</f>
        <v>3.33</v>
      </c>
      <c r="K50">
        <f>_xlfn.XLOOKUP(C50, semester6!C:C, semester6!F:F, "Tidak ditemukan")</f>
        <v>3.51</v>
      </c>
    </row>
    <row r="51" spans="1:11" x14ac:dyDescent="0.25">
      <c r="A51">
        <f t="shared" si="0"/>
        <v>50</v>
      </c>
      <c r="B51" s="5">
        <f>_xlfn.XLOOKUP(C51, semester1!C:C, semester1!B:B, "Tidak ditemukan")</f>
        <v>221080200050</v>
      </c>
      <c r="C51" t="s">
        <v>105</v>
      </c>
      <c r="D51" t="str">
        <f>_xlfn.XLOOKUP(C51,'Jenis Kelamin'!C:C,'Jenis Kelamin'!D:D, "Tidak ditemukan")</f>
        <v>L</v>
      </c>
      <c r="E51">
        <f>_xlfn.XLOOKUP(C51, semester1!C:C, semester1!E:E, "Tidak ditemukan")</f>
        <v>0.15</v>
      </c>
      <c r="F51" t="str">
        <f>_xlfn.XLOOKUP(C51, semester2!C:C, semester2!E:E, "Tidak ditemukan")</f>
        <v>Tidak ditemukan</v>
      </c>
      <c r="G51" t="str">
        <f>_xlfn.XLOOKUP(C51, semester3!C:C, semester3!E:E, "Tidak ditemukan")</f>
        <v>Tidak ditemukan</v>
      </c>
      <c r="H51" t="str">
        <f>_xlfn.XLOOKUP(C51, semester4!C:C, semester4!E:E, "Tidak ditemukan")</f>
        <v>Tidak ditemukan</v>
      </c>
      <c r="I51" t="str">
        <f>_xlfn.XLOOKUP(C51, semester5!C:C, semester5!E:E, "Tidak ditemukan")</f>
        <v>Tidak ditemukan</v>
      </c>
      <c r="J51" t="str">
        <f>_xlfn.XLOOKUP(C51, semester6!C:C, semester6!E:E, "Tidak ditemukan")</f>
        <v>Tidak ditemukan</v>
      </c>
      <c r="K51" t="str">
        <f>_xlfn.XLOOKUP(C51, semester6!C:C, semester6!F:F, "Tidak ditemukan")</f>
        <v>Tidak ditemukan</v>
      </c>
    </row>
    <row r="52" spans="1:11" x14ac:dyDescent="0.25">
      <c r="A52">
        <f t="shared" si="0"/>
        <v>51</v>
      </c>
      <c r="B52" s="5">
        <f>_xlfn.XLOOKUP(C52, semester1!C:C, semester1!B:B, "Tidak ditemukan")</f>
        <v>221080200051</v>
      </c>
      <c r="C52" t="s">
        <v>107</v>
      </c>
      <c r="D52" t="str">
        <f>_xlfn.XLOOKUP(C52,'Jenis Kelamin'!C:C,'Jenis Kelamin'!D:D, "Tidak ditemukan")</f>
        <v>L</v>
      </c>
      <c r="E52">
        <f>_xlfn.XLOOKUP(C52, semester1!C:C, semester1!E:E, "Tidak ditemukan")</f>
        <v>3.7</v>
      </c>
      <c r="F52">
        <f>_xlfn.XLOOKUP(C52, semester2!C:C, semester2!E:E, "Tidak ditemukan")</f>
        <v>3.92</v>
      </c>
      <c r="G52">
        <f>_xlfn.XLOOKUP(C52, semester3!C:C, semester3!E:E, "Tidak ditemukan")</f>
        <v>3.81</v>
      </c>
      <c r="H52">
        <f>_xlfn.XLOOKUP(C52, semester4!C:C, semester4!E:E, "Tidak ditemukan")</f>
        <v>3.59</v>
      </c>
      <c r="I52">
        <f>_xlfn.XLOOKUP(C52, semester5!C:C, semester5!E:E, "Tidak ditemukan")</f>
        <v>3.81</v>
      </c>
      <c r="J52">
        <f>_xlfn.XLOOKUP(C52, semester6!C:C, semester6!E:E, "Tidak ditemukan")</f>
        <v>3.67</v>
      </c>
      <c r="K52">
        <f>_xlfn.XLOOKUP(C52, semester6!C:C, semester6!F:F, "Tidak ditemukan")</f>
        <v>3.75</v>
      </c>
    </row>
    <row r="53" spans="1:11" x14ac:dyDescent="0.25">
      <c r="A53">
        <f t="shared" si="0"/>
        <v>52</v>
      </c>
      <c r="B53" s="5">
        <f>_xlfn.XLOOKUP(C53, semester1!C:C, semester1!B:B, "Tidak ditemukan")</f>
        <v>221080200052</v>
      </c>
      <c r="C53" t="s">
        <v>109</v>
      </c>
      <c r="D53" t="str">
        <f>_xlfn.XLOOKUP(C53,'Jenis Kelamin'!C:C,'Jenis Kelamin'!D:D, "Tidak ditemukan")</f>
        <v>L</v>
      </c>
      <c r="E53">
        <f>_xlfn.XLOOKUP(C53, semester1!C:C, semester1!E:E, "Tidak ditemukan")</f>
        <v>3.75</v>
      </c>
      <c r="F53">
        <f>_xlfn.XLOOKUP(C53, semester2!C:C, semester2!E:E, "Tidak ditemukan")</f>
        <v>3.42</v>
      </c>
      <c r="G53">
        <f>_xlfn.XLOOKUP(C53, semester3!C:C, semester3!E:E, "Tidak ditemukan")</f>
        <v>3.65</v>
      </c>
      <c r="H53">
        <f>_xlfn.XLOOKUP(C53, semester4!C:C, semester4!E:E, "Tidak ditemukan")</f>
        <v>3.75</v>
      </c>
      <c r="I53">
        <f>_xlfn.XLOOKUP(C53, semester5!C:C, semester5!E:E, "Tidak ditemukan")</f>
        <v>3.46</v>
      </c>
      <c r="J53">
        <f>_xlfn.XLOOKUP(C53, semester6!C:C, semester6!E:E, "Tidak ditemukan")</f>
        <v>2.75</v>
      </c>
      <c r="K53">
        <f>_xlfn.XLOOKUP(C53, semester6!C:C, semester6!F:F, "Tidak ditemukan")</f>
        <v>3.52</v>
      </c>
    </row>
    <row r="54" spans="1:11" x14ac:dyDescent="0.25">
      <c r="A54">
        <f t="shared" si="0"/>
        <v>53</v>
      </c>
      <c r="B54" s="5">
        <f>_xlfn.XLOOKUP(C54, semester1!C:C, semester1!B:B, "Tidak ditemukan")</f>
        <v>221080200053</v>
      </c>
      <c r="C54" t="s">
        <v>111</v>
      </c>
      <c r="D54" t="str">
        <f>_xlfn.XLOOKUP(C54,'Jenis Kelamin'!C:C,'Jenis Kelamin'!D:D, "Tidak ditemukan")</f>
        <v>L</v>
      </c>
      <c r="E54">
        <f>_xlfn.XLOOKUP(C54, semester1!C:C, semester1!E:E, "Tidak ditemukan")</f>
        <v>3.78</v>
      </c>
      <c r="F54">
        <f>_xlfn.XLOOKUP(C54, semester2!C:C, semester2!E:E, "Tidak ditemukan")</f>
        <v>3.77</v>
      </c>
      <c r="G54">
        <f>_xlfn.XLOOKUP(C54, semester3!C:C, semester3!E:E, "Tidak ditemukan")</f>
        <v>3.64</v>
      </c>
      <c r="H54">
        <f>_xlfn.XLOOKUP(C54, semester4!C:C, semester4!E:E, "Tidak ditemukan")</f>
        <v>3.65</v>
      </c>
      <c r="I54">
        <f>_xlfn.XLOOKUP(C54, semester5!C:C, semester5!E:E, "Tidak ditemukan")</f>
        <v>3.58</v>
      </c>
      <c r="J54">
        <f>_xlfn.XLOOKUP(C54, semester6!C:C, semester6!E:E, "Tidak ditemukan")</f>
        <v>3.6</v>
      </c>
      <c r="K54">
        <f>_xlfn.XLOOKUP(C54, semester6!C:C, semester6!F:F, "Tidak ditemukan")</f>
        <v>3.67</v>
      </c>
    </row>
    <row r="55" spans="1:11" x14ac:dyDescent="0.25">
      <c r="A55">
        <f t="shared" si="0"/>
        <v>54</v>
      </c>
      <c r="B55" s="5">
        <f>_xlfn.XLOOKUP(C55, semester1!C:C, semester1!B:B, "Tidak ditemukan")</f>
        <v>221080200054</v>
      </c>
      <c r="C55" t="s">
        <v>113</v>
      </c>
      <c r="D55" t="str">
        <f>_xlfn.XLOOKUP(C55,'Jenis Kelamin'!C:C,'Jenis Kelamin'!D:D, "Tidak ditemukan")</f>
        <v>L</v>
      </c>
      <c r="E55">
        <f>_xlfn.XLOOKUP(C55, semester1!C:C, semester1!E:E, "Tidak ditemukan")</f>
        <v>3.68</v>
      </c>
      <c r="F55">
        <f>_xlfn.XLOOKUP(C55, semester2!C:C, semester2!E:E, "Tidak ditemukan")</f>
        <v>3.58</v>
      </c>
      <c r="G55">
        <f>_xlfn.XLOOKUP(C55, semester3!C:C, semester3!E:E, "Tidak ditemukan")</f>
        <v>3.63</v>
      </c>
      <c r="H55">
        <f>_xlfn.XLOOKUP(C55, semester4!C:C, semester4!E:E, "Tidak ditemukan")</f>
        <v>3.71</v>
      </c>
      <c r="I55">
        <f>_xlfn.XLOOKUP(C55, semester5!C:C, semester5!E:E, "Tidak ditemukan")</f>
        <v>3.42</v>
      </c>
      <c r="J55">
        <f>_xlfn.XLOOKUP(C55, semester6!C:C, semester6!E:E, "Tidak ditemukan")</f>
        <v>2.83</v>
      </c>
      <c r="K55">
        <f>_xlfn.XLOOKUP(C55, semester6!C:C, semester6!F:F, "Tidak ditemukan")</f>
        <v>3.53</v>
      </c>
    </row>
    <row r="56" spans="1:11" x14ac:dyDescent="0.25">
      <c r="A56">
        <f t="shared" si="0"/>
        <v>55</v>
      </c>
      <c r="B56" s="5">
        <f>_xlfn.XLOOKUP(C56, semester1!C:C, semester1!B:B, "Tidak ditemukan")</f>
        <v>221080200055</v>
      </c>
      <c r="C56" t="s">
        <v>115</v>
      </c>
      <c r="D56" t="str">
        <f>_xlfn.XLOOKUP(C56,'Jenis Kelamin'!C:C,'Jenis Kelamin'!D:D, "Tidak ditemukan")</f>
        <v>L</v>
      </c>
      <c r="E56">
        <f>_xlfn.XLOOKUP(C56, semester1!C:C, semester1!E:E, "Tidak ditemukan")</f>
        <v>3.4</v>
      </c>
      <c r="F56">
        <f>_xlfn.XLOOKUP(C56, semester2!C:C, semester2!E:E, "Tidak ditemukan")</f>
        <v>3.6</v>
      </c>
      <c r="G56">
        <f>_xlfn.XLOOKUP(C56, semester3!C:C, semester3!E:E, "Tidak ditemukan")</f>
        <v>3.65</v>
      </c>
      <c r="H56">
        <f>_xlfn.XLOOKUP(C56, semester4!C:C, semester4!E:E, "Tidak ditemukan")</f>
        <v>3.65</v>
      </c>
      <c r="I56">
        <f>_xlfn.XLOOKUP(C56, semester5!C:C, semester5!E:E, "Tidak ditemukan")</f>
        <v>2.68</v>
      </c>
      <c r="J56">
        <f>_xlfn.XLOOKUP(C56, semester6!C:C, semester6!E:E, "Tidak ditemukan")</f>
        <v>3.6</v>
      </c>
      <c r="K56">
        <f>_xlfn.XLOOKUP(C56, semester6!C:C, semester6!F:F, "Tidak ditemukan")</f>
        <v>3.44</v>
      </c>
    </row>
    <row r="57" spans="1:11" x14ac:dyDescent="0.25">
      <c r="A57">
        <f t="shared" si="0"/>
        <v>56</v>
      </c>
      <c r="B57" s="5">
        <f>_xlfn.XLOOKUP(C57, semester1!C:C, semester1!B:B, "Tidak ditemukan")</f>
        <v>221080200056</v>
      </c>
      <c r="C57" t="s">
        <v>117</v>
      </c>
      <c r="D57" t="str">
        <f>_xlfn.XLOOKUP(C57,'Jenis Kelamin'!C:C,'Jenis Kelamin'!D:D, "Tidak ditemukan")</f>
        <v>L</v>
      </c>
      <c r="E57">
        <f>_xlfn.XLOOKUP(C57, semester1!C:C, semester1!E:E, "Tidak ditemukan")</f>
        <v>3.68</v>
      </c>
      <c r="F57">
        <f>_xlfn.XLOOKUP(C57, semester2!C:C, semester2!E:E, "Tidak ditemukan")</f>
        <v>2.87</v>
      </c>
      <c r="G57">
        <f>_xlfn.XLOOKUP(C57, semester3!C:C, semester3!E:E, "Tidak ditemukan")</f>
        <v>3.65</v>
      </c>
      <c r="H57">
        <f>_xlfn.XLOOKUP(C57, semester4!C:C, semester4!E:E, "Tidak ditemukan")</f>
        <v>3.6</v>
      </c>
      <c r="I57">
        <f>_xlfn.XLOOKUP(C57, semester5!C:C, semester5!E:E, "Tidak ditemukan")</f>
        <v>2.98</v>
      </c>
      <c r="J57">
        <f>_xlfn.XLOOKUP(C57, semester6!C:C, semester6!E:E, "Tidak ditemukan")</f>
        <v>3.53</v>
      </c>
      <c r="K57">
        <f>_xlfn.XLOOKUP(C57, semester6!C:C, semester6!F:F, "Tidak ditemukan")</f>
        <v>3.39</v>
      </c>
    </row>
    <row r="58" spans="1:11" x14ac:dyDescent="0.25">
      <c r="A58">
        <f t="shared" si="0"/>
        <v>57</v>
      </c>
      <c r="B58" s="5">
        <f>_xlfn.XLOOKUP(C58, semester1!C:C, semester1!B:B, "Tidak ditemukan")</f>
        <v>221080200057</v>
      </c>
      <c r="C58" t="s">
        <v>119</v>
      </c>
      <c r="D58" t="str">
        <f>_xlfn.XLOOKUP(C58,'Jenis Kelamin'!C:C,'Jenis Kelamin'!D:D, "Tidak ditemukan")</f>
        <v>L</v>
      </c>
      <c r="E58">
        <f>_xlfn.XLOOKUP(C58, semester1!C:C, semester1!E:E, "Tidak ditemukan")</f>
        <v>3.87</v>
      </c>
      <c r="F58">
        <f>_xlfn.XLOOKUP(C58, semester2!C:C, semester2!E:E, "Tidak ditemukan")</f>
        <v>3.85</v>
      </c>
      <c r="G58">
        <f>_xlfn.XLOOKUP(C58, semester3!C:C, semester3!E:E, "Tidak ditemukan")</f>
        <v>3.78</v>
      </c>
      <c r="H58">
        <f>_xlfn.XLOOKUP(C58, semester4!C:C, semester4!E:E, "Tidak ditemukan")</f>
        <v>3.88</v>
      </c>
      <c r="I58">
        <f>_xlfn.XLOOKUP(C58, semester5!C:C, semester5!E:E, "Tidak ditemukan")</f>
        <v>3.74</v>
      </c>
      <c r="J58">
        <f>_xlfn.XLOOKUP(C58, semester6!C:C, semester6!E:E, "Tidak ditemukan")</f>
        <v>3.6</v>
      </c>
      <c r="K58">
        <f>_xlfn.XLOOKUP(C58, semester6!C:C, semester6!F:F, "Tidak ditemukan")</f>
        <v>3.8</v>
      </c>
    </row>
    <row r="59" spans="1:11" x14ac:dyDescent="0.25">
      <c r="A59">
        <f t="shared" si="0"/>
        <v>58</v>
      </c>
      <c r="B59" s="5">
        <f>_xlfn.XLOOKUP(C59, semester1!C:C, semester1!B:B, "Tidak ditemukan")</f>
        <v>221080200058</v>
      </c>
      <c r="C59" t="s">
        <v>121</v>
      </c>
      <c r="D59" t="str">
        <f>_xlfn.XLOOKUP(C59,'Jenis Kelamin'!C:C,'Jenis Kelamin'!D:D, "Tidak ditemukan")</f>
        <v>L</v>
      </c>
      <c r="E59">
        <f>_xlfn.XLOOKUP(C59, semester1!C:C, semester1!E:E, "Tidak ditemukan")</f>
        <v>3.8</v>
      </c>
      <c r="F59">
        <f>_xlfn.XLOOKUP(C59, semester2!C:C, semester2!E:E, "Tidak ditemukan")</f>
        <v>3.8</v>
      </c>
      <c r="G59">
        <f>_xlfn.XLOOKUP(C59, semester3!C:C, semester3!E:E, "Tidak ditemukan")</f>
        <v>3.7</v>
      </c>
      <c r="H59">
        <f>_xlfn.XLOOKUP(C59, semester4!C:C, semester4!E:E, "Tidak ditemukan")</f>
        <v>3.79</v>
      </c>
      <c r="I59">
        <f>_xlfn.XLOOKUP(C59, semester5!C:C, semester5!E:E, "Tidak ditemukan")</f>
        <v>3.75</v>
      </c>
      <c r="J59">
        <f>_xlfn.XLOOKUP(C59, semester6!C:C, semester6!E:E, "Tidak ditemukan")</f>
        <v>3.8</v>
      </c>
      <c r="K59">
        <f>_xlfn.XLOOKUP(C59, semester6!C:C, semester6!F:F, "Tidak ditemukan")</f>
        <v>3.77</v>
      </c>
    </row>
    <row r="60" spans="1:11" x14ac:dyDescent="0.25">
      <c r="A60">
        <f t="shared" si="0"/>
        <v>59</v>
      </c>
      <c r="B60" s="5">
        <f>_xlfn.XLOOKUP(C60, semester1!C:C, semester1!B:B, "Tidak ditemukan")</f>
        <v>221080200059</v>
      </c>
      <c r="C60" t="s">
        <v>123</v>
      </c>
      <c r="D60" t="str">
        <f>_xlfn.XLOOKUP(C60,'Jenis Kelamin'!C:C,'Jenis Kelamin'!D:D, "Tidak ditemukan")</f>
        <v>L</v>
      </c>
      <c r="E60">
        <f>_xlfn.XLOOKUP(C60, semester1!C:C, semester1!E:E, "Tidak ditemukan")</f>
        <v>3.22</v>
      </c>
      <c r="F60">
        <f>_xlfn.XLOOKUP(C60, semester2!C:C, semester2!E:E, "Tidak ditemukan")</f>
        <v>3.77</v>
      </c>
      <c r="G60">
        <f>_xlfn.XLOOKUP(C60, semester3!C:C, semester3!E:E, "Tidak ditemukan")</f>
        <v>2.96</v>
      </c>
      <c r="H60">
        <f>_xlfn.XLOOKUP(C60, semester4!C:C, semester4!E:E, "Tidak ditemukan")</f>
        <v>2.48</v>
      </c>
      <c r="I60">
        <f>_xlfn.XLOOKUP(C60, semester5!C:C, semester5!E:E, "Tidak ditemukan")</f>
        <v>1.44</v>
      </c>
      <c r="J60">
        <f>_xlfn.XLOOKUP(C60, semester6!C:C, semester6!E:E, "Tidak ditemukan")</f>
        <v>2</v>
      </c>
      <c r="K60">
        <f>_xlfn.XLOOKUP(C60, semester6!C:C, semester6!F:F, "Tidak ditemukan")</f>
        <v>2.75</v>
      </c>
    </row>
    <row r="61" spans="1:11" x14ac:dyDescent="0.25">
      <c r="A61">
        <f t="shared" si="0"/>
        <v>60</v>
      </c>
      <c r="B61" s="5">
        <f>_xlfn.XLOOKUP(C61, semester1!C:C, semester1!B:B, "Tidak ditemukan")</f>
        <v>221080200060</v>
      </c>
      <c r="C61" t="s">
        <v>125</v>
      </c>
      <c r="D61" t="str">
        <f>_xlfn.XLOOKUP(C61,'Jenis Kelamin'!C:C,'Jenis Kelamin'!D:D, "Tidak ditemukan")</f>
        <v>L</v>
      </c>
      <c r="E61">
        <f>_xlfn.XLOOKUP(C61, semester1!C:C, semester1!E:E, "Tidak ditemukan")</f>
        <v>3.28</v>
      </c>
      <c r="F61">
        <f>_xlfn.XLOOKUP(C61, semester2!C:C, semester2!E:E, "Tidak ditemukan")</f>
        <v>3.28</v>
      </c>
      <c r="G61">
        <f>_xlfn.XLOOKUP(C61, semester3!C:C, semester3!E:E, "Tidak ditemukan")</f>
        <v>3.45</v>
      </c>
      <c r="H61">
        <f>_xlfn.XLOOKUP(C61, semester4!C:C, semester4!E:E, "Tidak ditemukan")</f>
        <v>3.57</v>
      </c>
      <c r="I61">
        <f>_xlfn.XLOOKUP(C61, semester5!C:C, semester5!E:E, "Tidak ditemukan")</f>
        <v>3.37</v>
      </c>
      <c r="J61">
        <f>_xlfn.XLOOKUP(C61, semester6!C:C, semester6!E:E, "Tidak ditemukan")</f>
        <v>3.53</v>
      </c>
      <c r="K61">
        <f>_xlfn.XLOOKUP(C61, semester6!C:C, semester6!F:F, "Tidak ditemukan")</f>
        <v>3.42</v>
      </c>
    </row>
    <row r="62" spans="1:11" x14ac:dyDescent="0.25">
      <c r="A62">
        <f t="shared" si="0"/>
        <v>61</v>
      </c>
      <c r="B62" s="5">
        <f>_xlfn.XLOOKUP(C62, semester1!C:C, semester1!B:B, "Tidak ditemukan")</f>
        <v>221080200061</v>
      </c>
      <c r="C62" t="s">
        <v>127</v>
      </c>
      <c r="D62" t="str">
        <f>_xlfn.XLOOKUP(C62,'Jenis Kelamin'!C:C,'Jenis Kelamin'!D:D, "Tidak ditemukan")</f>
        <v>L</v>
      </c>
      <c r="E62">
        <f>_xlfn.XLOOKUP(C62, semester1!C:C, semester1!E:E, "Tidak ditemukan")</f>
        <v>3.83</v>
      </c>
      <c r="F62">
        <f>_xlfn.XLOOKUP(C62, semester2!C:C, semester2!E:E, "Tidak ditemukan")</f>
        <v>1.47</v>
      </c>
      <c r="G62" t="str">
        <f>_xlfn.XLOOKUP(C62, semester3!C:C, semester3!E:E, "Tidak ditemukan")</f>
        <v>Tidak ditemukan</v>
      </c>
      <c r="H62" t="str">
        <f>_xlfn.XLOOKUP(C62, semester4!C:C, semester4!E:E, "Tidak ditemukan")</f>
        <v>Tidak ditemukan</v>
      </c>
      <c r="I62" t="str">
        <f>_xlfn.XLOOKUP(C62, semester5!C:C, semester5!E:E, "Tidak ditemukan")</f>
        <v>Tidak ditemukan</v>
      </c>
      <c r="J62" t="str">
        <f>_xlfn.XLOOKUP(C62, semester6!C:C, semester6!E:E, "Tidak ditemukan")</f>
        <v>Tidak ditemukan</v>
      </c>
      <c r="K62" t="str">
        <f>_xlfn.XLOOKUP(C62, semester6!C:C, semester6!F:F, "Tidak ditemukan")</f>
        <v>Tidak ditemukan</v>
      </c>
    </row>
    <row r="63" spans="1:11" x14ac:dyDescent="0.25">
      <c r="A63">
        <f t="shared" si="0"/>
        <v>62</v>
      </c>
      <c r="B63" s="5">
        <f>_xlfn.XLOOKUP(C63, semester1!C:C, semester1!B:B, "Tidak ditemukan")</f>
        <v>221080200062</v>
      </c>
      <c r="C63" t="s">
        <v>129</v>
      </c>
      <c r="D63" t="str">
        <f>_xlfn.XLOOKUP(C63,'Jenis Kelamin'!C:C,'Jenis Kelamin'!D:D, "Tidak ditemukan")</f>
        <v>L</v>
      </c>
      <c r="E63">
        <f>_xlfn.XLOOKUP(C63, semester1!C:C, semester1!E:E, "Tidak ditemukan")</f>
        <v>3.83</v>
      </c>
      <c r="F63">
        <f>_xlfn.XLOOKUP(C63, semester2!C:C, semester2!E:E, "Tidak ditemukan")</f>
        <v>2.1800000000000002</v>
      </c>
      <c r="G63">
        <f>_xlfn.XLOOKUP(C63, semester3!C:C, semester3!E:E, "Tidak ditemukan")</f>
        <v>2.13</v>
      </c>
      <c r="H63">
        <f>_xlfn.XLOOKUP(C63, semester4!C:C, semester4!E:E, "Tidak ditemukan")</f>
        <v>0.25</v>
      </c>
      <c r="I63" t="str">
        <f>_xlfn.XLOOKUP(C63, semester5!C:C, semester5!E:E, "Tidak ditemukan")</f>
        <v>Tidak ditemukan</v>
      </c>
      <c r="J63" t="str">
        <f>_xlfn.XLOOKUP(C63, semester6!C:C, semester6!E:E, "Tidak ditemukan")</f>
        <v>Tidak ditemukan</v>
      </c>
      <c r="K63" t="str">
        <f>_xlfn.XLOOKUP(C63, semester6!C:C, semester6!F:F, "Tidak ditemukan")</f>
        <v>Tidak ditemukan</v>
      </c>
    </row>
    <row r="64" spans="1:11" x14ac:dyDescent="0.25">
      <c r="A64">
        <f t="shared" si="0"/>
        <v>63</v>
      </c>
      <c r="B64" s="5">
        <f>_xlfn.XLOOKUP(C64, semester1!C:C, semester1!B:B, "Tidak ditemukan")</f>
        <v>221080200063</v>
      </c>
      <c r="C64" t="s">
        <v>131</v>
      </c>
      <c r="D64" t="str">
        <f>_xlfn.XLOOKUP(C64,'Jenis Kelamin'!C:C,'Jenis Kelamin'!D:D, "Tidak ditemukan")</f>
        <v>L</v>
      </c>
      <c r="E64">
        <f>_xlfn.XLOOKUP(C64, semester1!C:C, semester1!E:E, "Tidak ditemukan")</f>
        <v>2.63</v>
      </c>
      <c r="F64">
        <f>_xlfn.XLOOKUP(C64, semester2!C:C, semester2!E:E, "Tidak ditemukan")</f>
        <v>3.2</v>
      </c>
      <c r="G64">
        <f>_xlfn.XLOOKUP(C64, semester3!C:C, semester3!E:E, "Tidak ditemukan")</f>
        <v>2.52</v>
      </c>
      <c r="H64">
        <f>_xlfn.XLOOKUP(C64, semester4!C:C, semester4!E:E, "Tidak ditemukan")</f>
        <v>2.93</v>
      </c>
      <c r="I64">
        <f>_xlfn.XLOOKUP(C64, semester5!C:C, semester5!E:E, "Tidak ditemukan")</f>
        <v>2.52</v>
      </c>
      <c r="J64" t="str">
        <f>_xlfn.XLOOKUP(C64, semester6!C:C, semester6!E:E, "Tidak ditemukan")</f>
        <v>Tidak ditemukan</v>
      </c>
      <c r="K64" t="str">
        <f>_xlfn.XLOOKUP(C64, semester6!C:C, semester6!F:F, "Tidak ditemukan")</f>
        <v>Tidak ditemukan</v>
      </c>
    </row>
    <row r="65" spans="1:11" x14ac:dyDescent="0.25">
      <c r="A65">
        <f t="shared" si="0"/>
        <v>64</v>
      </c>
      <c r="B65" s="5">
        <f>_xlfn.XLOOKUP(C65, semester1!C:C, semester1!B:B, "Tidak ditemukan")</f>
        <v>221080200064</v>
      </c>
      <c r="C65" t="s">
        <v>133</v>
      </c>
      <c r="D65" t="str">
        <f>_xlfn.XLOOKUP(C65,'Jenis Kelamin'!C:C,'Jenis Kelamin'!D:D, "Tidak ditemukan")</f>
        <v>L</v>
      </c>
      <c r="E65">
        <f>_xlfn.XLOOKUP(C65, semester1!C:C, semester1!E:E, "Tidak ditemukan")</f>
        <v>3.58</v>
      </c>
      <c r="F65">
        <f>_xlfn.XLOOKUP(C65, semester2!C:C, semester2!E:E, "Tidak ditemukan")</f>
        <v>3.42</v>
      </c>
      <c r="G65">
        <f>_xlfn.XLOOKUP(C65, semester3!C:C, semester3!E:E, "Tidak ditemukan")</f>
        <v>3.48</v>
      </c>
      <c r="H65">
        <f>_xlfn.XLOOKUP(C65, semester4!C:C, semester4!E:E, "Tidak ditemukan")</f>
        <v>3.11</v>
      </c>
      <c r="I65">
        <f>_xlfn.XLOOKUP(C65, semester5!C:C, semester5!E:E, "Tidak ditemukan")</f>
        <v>3.36</v>
      </c>
      <c r="J65">
        <f>_xlfn.XLOOKUP(C65, semester6!C:C, semester6!E:E, "Tidak ditemukan")</f>
        <v>2.8</v>
      </c>
      <c r="K65">
        <f>_xlfn.XLOOKUP(C65, semester6!C:C, semester6!F:F, "Tidak ditemukan")</f>
        <v>3.31</v>
      </c>
    </row>
    <row r="66" spans="1:11" x14ac:dyDescent="0.25">
      <c r="A66">
        <f t="shared" si="0"/>
        <v>65</v>
      </c>
      <c r="B66" s="5">
        <f>_xlfn.XLOOKUP(C66, semester1!C:C, semester1!B:B, "Tidak ditemukan")</f>
        <v>221080200065</v>
      </c>
      <c r="C66" t="s">
        <v>135</v>
      </c>
      <c r="D66" t="str">
        <f>_xlfn.XLOOKUP(C66,'Jenis Kelamin'!C:C,'Jenis Kelamin'!D:D, "Tidak ditemukan")</f>
        <v>L</v>
      </c>
      <c r="E66">
        <f>_xlfn.XLOOKUP(C66, semester1!C:C, semester1!E:E, "Tidak ditemukan")</f>
        <v>3.97</v>
      </c>
      <c r="F66">
        <f>_xlfn.XLOOKUP(C66, semester2!C:C, semester2!E:E, "Tidak ditemukan")</f>
        <v>3.97</v>
      </c>
      <c r="G66">
        <f>_xlfn.XLOOKUP(C66, semester3!C:C, semester3!E:E, "Tidak ditemukan")</f>
        <v>3.75</v>
      </c>
      <c r="H66" t="str">
        <f>_xlfn.XLOOKUP(C66, semester4!C:C, semester4!E:E, "Tidak ditemukan")</f>
        <v>Tidak ditemukan</v>
      </c>
      <c r="I66" t="str">
        <f>_xlfn.XLOOKUP(C66, semester5!C:C, semester5!E:E, "Tidak ditemukan")</f>
        <v>Tidak ditemukan</v>
      </c>
      <c r="J66" t="str">
        <f>_xlfn.XLOOKUP(C66, semester6!C:C, semester6!E:E, "Tidak ditemukan")</f>
        <v>Tidak ditemukan</v>
      </c>
      <c r="K66" t="str">
        <f>_xlfn.XLOOKUP(C66, semester6!C:C, semester6!F:F, "Tidak ditemukan")</f>
        <v>Tidak ditemukan</v>
      </c>
    </row>
    <row r="67" spans="1:11" x14ac:dyDescent="0.25">
      <c r="A67">
        <f t="shared" si="0"/>
        <v>66</v>
      </c>
      <c r="B67" s="5">
        <f>_xlfn.XLOOKUP(C67, semester1!C:C, semester1!B:B, "Tidak ditemukan")</f>
        <v>221080200066</v>
      </c>
      <c r="C67" t="s">
        <v>137</v>
      </c>
      <c r="D67" t="str">
        <f>_xlfn.XLOOKUP(C67,'Jenis Kelamin'!C:C,'Jenis Kelamin'!D:D, "Tidak ditemukan")</f>
        <v>L</v>
      </c>
      <c r="E67">
        <f>_xlfn.XLOOKUP(C67, semester1!C:C, semester1!E:E, "Tidak ditemukan")</f>
        <v>3.47</v>
      </c>
      <c r="F67">
        <f>_xlfn.XLOOKUP(C67, semester2!C:C, semester2!E:E, "Tidak ditemukan")</f>
        <v>3.77</v>
      </c>
      <c r="G67">
        <f>_xlfn.XLOOKUP(C67, semester3!C:C, semester3!E:E, "Tidak ditemukan")</f>
        <v>3.77</v>
      </c>
      <c r="H67">
        <f>_xlfn.XLOOKUP(C67, semester4!C:C, semester4!E:E, "Tidak ditemukan")</f>
        <v>3.71</v>
      </c>
      <c r="I67">
        <f>_xlfn.XLOOKUP(C67, semester5!C:C, semester5!E:E, "Tidak ditemukan")</f>
        <v>3.68</v>
      </c>
      <c r="J67">
        <f>_xlfn.XLOOKUP(C67, semester6!C:C, semester6!E:E, "Tidak ditemukan")</f>
        <v>3.73</v>
      </c>
      <c r="K67">
        <f>_xlfn.XLOOKUP(C67, semester6!C:C, semester6!F:F, "Tidak ditemukan")</f>
        <v>3.69</v>
      </c>
    </row>
    <row r="68" spans="1:11" x14ac:dyDescent="0.25">
      <c r="A68">
        <f t="shared" ref="A68:A131" si="1">A67+1</f>
        <v>67</v>
      </c>
      <c r="B68" s="5">
        <f>_xlfn.XLOOKUP(C68, semester1!C:C, semester1!B:B, "Tidak ditemukan")</f>
        <v>221080200067</v>
      </c>
      <c r="C68" t="s">
        <v>139</v>
      </c>
      <c r="D68" t="str">
        <f>_xlfn.XLOOKUP(C68,'Jenis Kelamin'!C:C,'Jenis Kelamin'!D:D, "Tidak ditemukan")</f>
        <v>L</v>
      </c>
      <c r="E68">
        <f>_xlfn.XLOOKUP(C68, semester1!C:C, semester1!E:E, "Tidak ditemukan")</f>
        <v>3.78</v>
      </c>
      <c r="F68">
        <f>_xlfn.XLOOKUP(C68, semester2!C:C, semester2!E:E, "Tidak ditemukan")</f>
        <v>3.8</v>
      </c>
      <c r="G68">
        <f>_xlfn.XLOOKUP(C68, semester3!C:C, semester3!E:E, "Tidak ditemukan")</f>
        <v>3.67</v>
      </c>
      <c r="H68">
        <f>_xlfn.XLOOKUP(C68, semester4!C:C, semester4!E:E, "Tidak ditemukan")</f>
        <v>3.67</v>
      </c>
      <c r="I68">
        <f>_xlfn.XLOOKUP(C68, semester5!C:C, semester5!E:E, "Tidak ditemukan")</f>
        <v>3.81</v>
      </c>
      <c r="J68">
        <f>_xlfn.XLOOKUP(C68, semester6!C:C, semester6!E:E, "Tidak ditemukan")</f>
        <v>3.5</v>
      </c>
      <c r="K68">
        <f>_xlfn.XLOOKUP(C68, semester6!C:C, semester6!F:F, "Tidak ditemukan")</f>
        <v>3.71</v>
      </c>
    </row>
    <row r="69" spans="1:11" x14ac:dyDescent="0.25">
      <c r="A69">
        <f t="shared" si="1"/>
        <v>68</v>
      </c>
      <c r="B69" s="5">
        <f>_xlfn.XLOOKUP(C69, semester1!C:C, semester1!B:B, "Tidak ditemukan")</f>
        <v>221080200068</v>
      </c>
      <c r="C69" t="s">
        <v>141</v>
      </c>
      <c r="D69" t="str">
        <f>_xlfn.XLOOKUP(C69,'Jenis Kelamin'!C:C,'Jenis Kelamin'!D:D, "Tidak ditemukan")</f>
        <v>L</v>
      </c>
      <c r="E69">
        <f>_xlfn.XLOOKUP(C69, semester1!C:C, semester1!E:E, "Tidak ditemukan")</f>
        <v>3.55</v>
      </c>
      <c r="F69">
        <f>_xlfn.XLOOKUP(C69, semester2!C:C, semester2!E:E, "Tidak ditemukan")</f>
        <v>3.8</v>
      </c>
      <c r="G69">
        <f>_xlfn.XLOOKUP(C69, semester3!C:C, semester3!E:E, "Tidak ditemukan")</f>
        <v>3.64</v>
      </c>
      <c r="H69">
        <f>_xlfn.XLOOKUP(C69, semester4!C:C, semester4!E:E, "Tidak ditemukan")</f>
        <v>2.88</v>
      </c>
      <c r="I69">
        <f>_xlfn.XLOOKUP(C69, semester5!C:C, semester5!E:E, "Tidak ditemukan")</f>
        <v>0.47</v>
      </c>
      <c r="J69">
        <f>_xlfn.XLOOKUP(C69, semester6!C:C, semester6!E:E, "Tidak ditemukan")</f>
        <v>3.33</v>
      </c>
      <c r="K69">
        <f>_xlfn.XLOOKUP(C69, semester6!C:C, semester6!F:F, "Tidak ditemukan")</f>
        <v>3</v>
      </c>
    </row>
    <row r="70" spans="1:11" x14ac:dyDescent="0.25">
      <c r="A70">
        <f t="shared" si="1"/>
        <v>69</v>
      </c>
      <c r="B70" s="5">
        <f>_xlfn.XLOOKUP(C70, semester1!C:C, semester1!B:B, "Tidak ditemukan")</f>
        <v>221080200069</v>
      </c>
      <c r="C70" t="s">
        <v>143</v>
      </c>
      <c r="D70" t="str">
        <f>_xlfn.XLOOKUP(C70,'Jenis Kelamin'!C:C,'Jenis Kelamin'!D:D, "Tidak ditemukan")</f>
        <v>L</v>
      </c>
      <c r="E70">
        <f>_xlfn.XLOOKUP(C70, semester1!C:C, semester1!E:E, "Tidak ditemukan")</f>
        <v>3.82</v>
      </c>
      <c r="F70">
        <f>_xlfn.XLOOKUP(C70, semester2!C:C, semester2!E:E, "Tidak ditemukan")</f>
        <v>3.78</v>
      </c>
      <c r="G70">
        <f>_xlfn.XLOOKUP(C70, semester3!C:C, semester3!E:E, "Tidak ditemukan")</f>
        <v>3.8</v>
      </c>
      <c r="H70">
        <f>_xlfn.XLOOKUP(C70, semester4!C:C, semester4!E:E, "Tidak ditemukan")</f>
        <v>3.92</v>
      </c>
      <c r="I70">
        <f>_xlfn.XLOOKUP(C70, semester5!C:C, semester5!E:E, "Tidak ditemukan")</f>
        <v>3.9</v>
      </c>
      <c r="J70">
        <f>_xlfn.XLOOKUP(C70, semester6!C:C, semester6!E:E, "Tidak ditemukan")</f>
        <v>3.67</v>
      </c>
      <c r="K70">
        <f>_xlfn.XLOOKUP(C70, semester6!C:C, semester6!F:F, "Tidak ditemukan")</f>
        <v>3.83</v>
      </c>
    </row>
    <row r="71" spans="1:11" x14ac:dyDescent="0.25">
      <c r="A71">
        <f t="shared" si="1"/>
        <v>70</v>
      </c>
      <c r="B71" s="5">
        <f>_xlfn.XLOOKUP(C71, semester1!C:C, semester1!B:B, "Tidak ditemukan")</f>
        <v>221080200070</v>
      </c>
      <c r="C71" t="s">
        <v>145</v>
      </c>
      <c r="D71" t="str">
        <f>_xlfn.XLOOKUP(C71,'Jenis Kelamin'!C:C,'Jenis Kelamin'!D:D, "Tidak ditemukan")</f>
        <v>L</v>
      </c>
      <c r="E71">
        <f>_xlfn.XLOOKUP(C71, semester1!C:C, semester1!E:E, "Tidak ditemukan")</f>
        <v>3.67</v>
      </c>
      <c r="F71">
        <f>_xlfn.XLOOKUP(C71, semester2!C:C, semester2!E:E, "Tidak ditemukan")</f>
        <v>3.8</v>
      </c>
      <c r="G71">
        <f>_xlfn.XLOOKUP(C71, semester3!C:C, semester3!E:E, "Tidak ditemukan")</f>
        <v>3.72</v>
      </c>
      <c r="H71">
        <f>_xlfn.XLOOKUP(C71, semester4!C:C, semester4!E:E, "Tidak ditemukan")</f>
        <v>3.06</v>
      </c>
      <c r="I71">
        <f>_xlfn.XLOOKUP(C71, semester5!C:C, semester5!E:E, "Tidak ditemukan")</f>
        <v>3.36</v>
      </c>
      <c r="J71">
        <f>_xlfn.XLOOKUP(C71, semester6!C:C, semester6!E:E, "Tidak ditemukan")</f>
        <v>3.6</v>
      </c>
      <c r="K71">
        <f>_xlfn.XLOOKUP(C71, semester6!C:C, semester6!F:F, "Tidak ditemukan")</f>
        <v>3.52</v>
      </c>
    </row>
    <row r="72" spans="1:11" x14ac:dyDescent="0.25">
      <c r="A72">
        <f t="shared" si="1"/>
        <v>71</v>
      </c>
      <c r="B72" s="5">
        <f>_xlfn.XLOOKUP(C72, semester1!C:C, semester1!B:B, "Tidak ditemukan")</f>
        <v>221080200071</v>
      </c>
      <c r="C72" t="s">
        <v>147</v>
      </c>
      <c r="D72" t="str">
        <f>_xlfn.XLOOKUP(C72,'Jenis Kelamin'!C:C,'Jenis Kelamin'!D:D, "Tidak ditemukan")</f>
        <v>L</v>
      </c>
      <c r="E72">
        <f>_xlfn.XLOOKUP(C72, semester1!C:C, semester1!E:E, "Tidak ditemukan")</f>
        <v>3.83</v>
      </c>
      <c r="F72">
        <f>_xlfn.XLOOKUP(C72, semester2!C:C, semester2!E:E, "Tidak ditemukan")</f>
        <v>3.78</v>
      </c>
      <c r="G72">
        <f>_xlfn.XLOOKUP(C72, semester3!C:C, semester3!E:E, "Tidak ditemukan")</f>
        <v>3.65</v>
      </c>
      <c r="H72">
        <f>_xlfn.XLOOKUP(C72, semester4!C:C, semester4!E:E, "Tidak ditemukan")</f>
        <v>3.96</v>
      </c>
      <c r="I72">
        <f>_xlfn.XLOOKUP(C72, semester5!C:C, semester5!E:E, "Tidak ditemukan")</f>
        <v>3.77</v>
      </c>
      <c r="J72">
        <f>_xlfn.XLOOKUP(C72, semester6!C:C, semester6!E:E, "Tidak ditemukan")</f>
        <v>3.67</v>
      </c>
      <c r="K72">
        <f>_xlfn.XLOOKUP(C72, semester6!C:C, semester6!F:F, "Tidak ditemukan")</f>
        <v>3.78</v>
      </c>
    </row>
    <row r="73" spans="1:11" x14ac:dyDescent="0.25">
      <c r="A73">
        <f t="shared" si="1"/>
        <v>72</v>
      </c>
      <c r="B73" s="5">
        <f>_xlfn.XLOOKUP(C73, semester1!C:C, semester1!B:B, "Tidak ditemukan")</f>
        <v>221080200072</v>
      </c>
      <c r="C73" t="s">
        <v>149</v>
      </c>
      <c r="D73" t="str">
        <f>_xlfn.XLOOKUP(C73,'Jenis Kelamin'!C:C,'Jenis Kelamin'!D:D, "Tidak ditemukan")</f>
        <v>L</v>
      </c>
      <c r="E73">
        <f>_xlfn.XLOOKUP(C73, semester1!C:C, semester1!E:E, "Tidak ditemukan")</f>
        <v>3.75</v>
      </c>
      <c r="F73">
        <f>_xlfn.XLOOKUP(C73, semester2!C:C, semester2!E:E, "Tidak ditemukan")</f>
        <v>3.9</v>
      </c>
      <c r="G73">
        <f>_xlfn.XLOOKUP(C73, semester3!C:C, semester3!E:E, "Tidak ditemukan")</f>
        <v>3.84</v>
      </c>
      <c r="H73">
        <f>_xlfn.XLOOKUP(C73, semester4!C:C, semester4!E:E, "Tidak ditemukan")</f>
        <v>3.82</v>
      </c>
      <c r="I73">
        <f>_xlfn.XLOOKUP(C73, semester5!C:C, semester5!E:E, "Tidak ditemukan")</f>
        <v>3.77</v>
      </c>
      <c r="J73">
        <f>_xlfn.XLOOKUP(C73, semester6!C:C, semester6!E:E, "Tidak ditemukan")</f>
        <v>3.83</v>
      </c>
      <c r="K73">
        <f>_xlfn.XLOOKUP(C73, semester6!C:C, semester6!F:F, "Tidak ditemukan")</f>
        <v>3.82</v>
      </c>
    </row>
    <row r="74" spans="1:11" x14ac:dyDescent="0.25">
      <c r="A74">
        <f t="shared" si="1"/>
        <v>73</v>
      </c>
      <c r="B74" s="5">
        <f>_xlfn.XLOOKUP(C74, semester1!C:C, semester1!B:B, "Tidak ditemukan")</f>
        <v>221080200073</v>
      </c>
      <c r="C74" t="s">
        <v>151</v>
      </c>
      <c r="D74" t="str">
        <f>_xlfn.XLOOKUP(C74,'Jenis Kelamin'!C:C,'Jenis Kelamin'!D:D, "Tidak ditemukan")</f>
        <v>L</v>
      </c>
      <c r="E74">
        <f>_xlfn.XLOOKUP(C74, semester1!C:C, semester1!E:E, "Tidak ditemukan")</f>
        <v>3.65</v>
      </c>
      <c r="F74">
        <f>_xlfn.XLOOKUP(C74, semester2!C:C, semester2!E:E, "Tidak ditemukan")</f>
        <v>3.63</v>
      </c>
      <c r="G74">
        <f>_xlfn.XLOOKUP(C74, semester3!C:C, semester3!E:E, "Tidak ditemukan")</f>
        <v>3.71</v>
      </c>
      <c r="H74">
        <f>_xlfn.XLOOKUP(C74, semester4!C:C, semester4!E:E, "Tidak ditemukan")</f>
        <v>3.83</v>
      </c>
      <c r="I74">
        <f>_xlfn.XLOOKUP(C74, semester5!C:C, semester5!E:E, "Tidak ditemukan")</f>
        <v>3.96</v>
      </c>
      <c r="J74">
        <f>_xlfn.XLOOKUP(C74, semester6!C:C, semester6!E:E, "Tidak ditemukan")</f>
        <v>3.8</v>
      </c>
      <c r="K74">
        <f>_xlfn.XLOOKUP(C74, semester6!C:C, semester6!F:F, "Tidak ditemukan")</f>
        <v>3.77</v>
      </c>
    </row>
    <row r="75" spans="1:11" x14ac:dyDescent="0.25">
      <c r="A75">
        <f t="shared" si="1"/>
        <v>74</v>
      </c>
      <c r="B75" s="5">
        <f>_xlfn.XLOOKUP(C75, semester1!C:C, semester1!B:B, "Tidak ditemukan")</f>
        <v>221080200074</v>
      </c>
      <c r="C75" t="s">
        <v>153</v>
      </c>
      <c r="D75" t="str">
        <f>_xlfn.XLOOKUP(C75,'Jenis Kelamin'!C:C,'Jenis Kelamin'!D:D, "Tidak ditemukan")</f>
        <v>L</v>
      </c>
      <c r="E75">
        <f>_xlfn.XLOOKUP(C75, semester1!C:C, semester1!E:E, "Tidak ditemukan")</f>
        <v>3.77</v>
      </c>
      <c r="F75">
        <f>_xlfn.XLOOKUP(C75, semester2!C:C, semester2!E:E, "Tidak ditemukan")</f>
        <v>3.87</v>
      </c>
      <c r="G75">
        <f>_xlfn.XLOOKUP(C75, semester3!C:C, semester3!E:E, "Tidak ditemukan")</f>
        <v>3.78</v>
      </c>
      <c r="H75">
        <f>_xlfn.XLOOKUP(C75, semester4!C:C, semester4!E:E, "Tidak ditemukan")</f>
        <v>3.96</v>
      </c>
      <c r="I75">
        <f>_xlfn.XLOOKUP(C75, semester5!C:C, semester5!E:E, "Tidak ditemukan")</f>
        <v>3.77</v>
      </c>
      <c r="J75">
        <f>_xlfn.XLOOKUP(C75, semester6!C:C, semester6!E:E, "Tidak ditemukan")</f>
        <v>3.67</v>
      </c>
      <c r="K75">
        <f>_xlfn.XLOOKUP(C75, semester6!C:C, semester6!F:F, "Tidak ditemukan")</f>
        <v>3.81</v>
      </c>
    </row>
    <row r="76" spans="1:11" x14ac:dyDescent="0.25">
      <c r="A76">
        <f t="shared" si="1"/>
        <v>75</v>
      </c>
      <c r="B76" s="5">
        <f>_xlfn.XLOOKUP(C76, semester1!C:C, semester1!B:B, "Tidak ditemukan")</f>
        <v>221080200075</v>
      </c>
      <c r="C76" t="s">
        <v>155</v>
      </c>
      <c r="D76" t="str">
        <f>_xlfn.XLOOKUP(C76,'Jenis Kelamin'!C:C,'Jenis Kelamin'!D:D, "Tidak ditemukan")</f>
        <v>L</v>
      </c>
      <c r="E76">
        <f>_xlfn.XLOOKUP(C76, semester1!C:C, semester1!E:E, "Tidak ditemukan")</f>
        <v>3.53</v>
      </c>
      <c r="F76">
        <f>_xlfn.XLOOKUP(C76, semester2!C:C, semester2!E:E, "Tidak ditemukan")</f>
        <v>3.63</v>
      </c>
      <c r="G76">
        <f>_xlfn.XLOOKUP(C76, semester3!C:C, semester3!E:E, "Tidak ditemukan")</f>
        <v>3.8</v>
      </c>
      <c r="H76">
        <f>_xlfn.XLOOKUP(C76, semester4!C:C, semester4!E:E, "Tidak ditemukan")</f>
        <v>3.68</v>
      </c>
      <c r="I76">
        <f>_xlfn.XLOOKUP(C76, semester5!C:C, semester5!E:E, "Tidak ditemukan")</f>
        <v>3.67</v>
      </c>
      <c r="J76">
        <f>_xlfn.XLOOKUP(C76, semester6!C:C, semester6!E:E, "Tidak ditemukan")</f>
        <v>3.5</v>
      </c>
      <c r="K76">
        <f>_xlfn.XLOOKUP(C76, semester6!C:C, semester6!F:F, "Tidak ditemukan")</f>
        <v>3.65</v>
      </c>
    </row>
    <row r="77" spans="1:11" x14ac:dyDescent="0.25">
      <c r="A77">
        <f t="shared" si="1"/>
        <v>76</v>
      </c>
      <c r="B77" s="5">
        <f>_xlfn.XLOOKUP(C77, semester1!C:C, semester1!B:B, "Tidak ditemukan")</f>
        <v>221080200076</v>
      </c>
      <c r="C77" t="s">
        <v>157</v>
      </c>
      <c r="D77" t="str">
        <f>_xlfn.XLOOKUP(C77,'Jenis Kelamin'!C:C,'Jenis Kelamin'!D:D, "Tidak ditemukan")</f>
        <v>L</v>
      </c>
      <c r="E77">
        <f>_xlfn.XLOOKUP(C77, semester1!C:C, semester1!E:E, "Tidak ditemukan")</f>
        <v>3.1</v>
      </c>
      <c r="F77">
        <f>_xlfn.XLOOKUP(C77, semester2!C:C, semester2!E:E, "Tidak ditemukan")</f>
        <v>3.77</v>
      </c>
      <c r="G77">
        <f>_xlfn.XLOOKUP(C77, semester3!C:C, semester3!E:E, "Tidak ditemukan")</f>
        <v>3.75</v>
      </c>
      <c r="H77">
        <f>_xlfn.XLOOKUP(C77, semester4!C:C, semester4!E:E, "Tidak ditemukan")</f>
        <v>3.29</v>
      </c>
      <c r="I77">
        <f>_xlfn.XLOOKUP(C77, semester5!C:C, semester5!E:E, "Tidak ditemukan")</f>
        <v>3.33</v>
      </c>
      <c r="J77">
        <f>_xlfn.XLOOKUP(C77, semester6!C:C, semester6!E:E, "Tidak ditemukan")</f>
        <v>3.61</v>
      </c>
      <c r="K77">
        <f>_xlfn.XLOOKUP(C77, semester6!C:C, semester6!F:F, "Tidak ditemukan")</f>
        <v>3.47</v>
      </c>
    </row>
    <row r="78" spans="1:11" x14ac:dyDescent="0.25">
      <c r="A78">
        <f t="shared" si="1"/>
        <v>77</v>
      </c>
      <c r="B78" s="5">
        <f>_xlfn.XLOOKUP(C78, semester1!C:C, semester1!B:B, "Tidak ditemukan")</f>
        <v>221080200077</v>
      </c>
      <c r="C78" t="s">
        <v>159</v>
      </c>
      <c r="D78" t="str">
        <f>_xlfn.XLOOKUP(C78,'Jenis Kelamin'!C:C,'Jenis Kelamin'!D:D, "Tidak ditemukan")</f>
        <v>L</v>
      </c>
      <c r="E78">
        <f>_xlfn.XLOOKUP(C78, semester1!C:C, semester1!E:E, "Tidak ditemukan")</f>
        <v>3.92</v>
      </c>
      <c r="F78">
        <f>_xlfn.XLOOKUP(C78, semester2!C:C, semester2!E:E, "Tidak ditemukan")</f>
        <v>3.97</v>
      </c>
      <c r="G78">
        <f>_xlfn.XLOOKUP(C78, semester3!C:C, semester3!E:E, "Tidak ditemukan")</f>
        <v>3.75</v>
      </c>
      <c r="H78">
        <f>_xlfn.XLOOKUP(C78, semester4!C:C, semester4!E:E, "Tidak ditemukan")</f>
        <v>3.78</v>
      </c>
      <c r="I78">
        <f>_xlfn.XLOOKUP(C78, semester5!C:C, semester5!E:E, "Tidak ditemukan")</f>
        <v>3.96</v>
      </c>
      <c r="J78">
        <f>_xlfn.XLOOKUP(C78, semester6!C:C, semester6!E:E, "Tidak ditemukan")</f>
        <v>3.87</v>
      </c>
      <c r="K78">
        <f>_xlfn.XLOOKUP(C78, semester6!C:C, semester6!F:F, "Tidak ditemukan")</f>
        <v>3.87</v>
      </c>
    </row>
    <row r="79" spans="1:11" x14ac:dyDescent="0.25">
      <c r="A79">
        <f t="shared" si="1"/>
        <v>78</v>
      </c>
      <c r="B79" s="5">
        <f>_xlfn.XLOOKUP(C79, semester1!C:C, semester1!B:B, "Tidak ditemukan")</f>
        <v>221080200078</v>
      </c>
      <c r="C79" t="s">
        <v>161</v>
      </c>
      <c r="D79" t="str">
        <f>_xlfn.XLOOKUP(C79,'Jenis Kelamin'!C:C,'Jenis Kelamin'!D:D, "Tidak ditemukan")</f>
        <v>L</v>
      </c>
      <c r="E79">
        <f>_xlfn.XLOOKUP(C79, semester1!C:C, semester1!E:E, "Tidak ditemukan")</f>
        <v>3.68</v>
      </c>
      <c r="F79">
        <f>_xlfn.XLOOKUP(C79, semester2!C:C, semester2!E:E, "Tidak ditemukan")</f>
        <v>3.68</v>
      </c>
      <c r="G79">
        <f>_xlfn.XLOOKUP(C79, semester3!C:C, semester3!E:E, "Tidak ditemukan")</f>
        <v>3.67</v>
      </c>
      <c r="H79">
        <f>_xlfn.XLOOKUP(C79, semester4!C:C, semester4!E:E, "Tidak ditemukan")</f>
        <v>3.78</v>
      </c>
      <c r="I79">
        <f>_xlfn.XLOOKUP(C79, semester5!C:C, semester5!E:E, "Tidak ditemukan")</f>
        <v>3.54</v>
      </c>
      <c r="J79">
        <f>_xlfn.XLOOKUP(C79, semester6!C:C, semester6!E:E, "Tidak ditemukan")</f>
        <v>3.25</v>
      </c>
      <c r="K79">
        <f>_xlfn.XLOOKUP(C79, semester6!C:C, semester6!F:F, "Tidak ditemukan")</f>
        <v>3.63</v>
      </c>
    </row>
    <row r="80" spans="1:11" x14ac:dyDescent="0.25">
      <c r="A80">
        <f t="shared" si="1"/>
        <v>79</v>
      </c>
      <c r="B80" s="5">
        <f>_xlfn.XLOOKUP(C80, semester1!C:C, semester1!B:B, "Tidak ditemukan")</f>
        <v>221080200079</v>
      </c>
      <c r="C80" t="s">
        <v>163</v>
      </c>
      <c r="D80" t="str">
        <f>_xlfn.XLOOKUP(C80,'Jenis Kelamin'!C:C,'Jenis Kelamin'!D:D, "Tidak ditemukan")</f>
        <v>L</v>
      </c>
      <c r="E80">
        <f>_xlfn.XLOOKUP(C80, semester1!C:C, semester1!E:E, "Tidak ditemukan")</f>
        <v>3.92</v>
      </c>
      <c r="F80">
        <f>_xlfn.XLOOKUP(C80, semester2!C:C, semester2!E:E, "Tidak ditemukan")</f>
        <v>3.85</v>
      </c>
      <c r="G80">
        <f>_xlfn.XLOOKUP(C80, semester3!C:C, semester3!E:E, "Tidak ditemukan")</f>
        <v>3.75</v>
      </c>
      <c r="H80">
        <f>_xlfn.XLOOKUP(C80, semester4!C:C, semester4!E:E, "Tidak ditemukan")</f>
        <v>3.63</v>
      </c>
      <c r="I80">
        <f>_xlfn.XLOOKUP(C80, semester5!C:C, semester5!E:E, "Tidak ditemukan")</f>
        <v>3.81</v>
      </c>
      <c r="J80">
        <f>_xlfn.XLOOKUP(C80, semester6!C:C, semester6!E:E, "Tidak ditemukan")</f>
        <v>3.61</v>
      </c>
      <c r="K80">
        <f>_xlfn.XLOOKUP(C80, semester6!C:C, semester6!F:F, "Tidak ditemukan")</f>
        <v>3.77</v>
      </c>
    </row>
    <row r="81" spans="1:11" x14ac:dyDescent="0.25">
      <c r="A81">
        <f t="shared" si="1"/>
        <v>80</v>
      </c>
      <c r="B81" s="5">
        <f>_xlfn.XLOOKUP(C81, semester1!C:C, semester1!B:B, "Tidak ditemukan")</f>
        <v>221080200080</v>
      </c>
      <c r="C81" t="s">
        <v>165</v>
      </c>
      <c r="D81" t="str">
        <f>_xlfn.XLOOKUP(C81,'Jenis Kelamin'!C:C,'Jenis Kelamin'!D:D, "Tidak ditemukan")</f>
        <v>L</v>
      </c>
      <c r="E81">
        <f>_xlfn.XLOOKUP(C81, semester1!C:C, semester1!E:E, "Tidak ditemukan")</f>
        <v>0.7</v>
      </c>
      <c r="F81" t="str">
        <f>_xlfn.XLOOKUP(C81, semester2!C:C, semester2!E:E, "Tidak ditemukan")</f>
        <v>Tidak ditemukan</v>
      </c>
      <c r="G81" t="str">
        <f>_xlfn.XLOOKUP(C81, semester3!C:C, semester3!E:E, "Tidak ditemukan")</f>
        <v>Tidak ditemukan</v>
      </c>
      <c r="H81" t="str">
        <f>_xlfn.XLOOKUP(C81, semester4!C:C, semester4!E:E, "Tidak ditemukan")</f>
        <v>Tidak ditemukan</v>
      </c>
      <c r="I81" t="str">
        <f>_xlfn.XLOOKUP(C81, semester5!C:C, semester5!E:E, "Tidak ditemukan")</f>
        <v>Tidak ditemukan</v>
      </c>
      <c r="J81" t="str">
        <f>_xlfn.XLOOKUP(C81, semester6!C:C, semester6!E:E, "Tidak ditemukan")</f>
        <v>Tidak ditemukan</v>
      </c>
      <c r="K81" t="str">
        <f>_xlfn.XLOOKUP(C81, semester6!C:C, semester6!F:F, "Tidak ditemukan")</f>
        <v>Tidak ditemukan</v>
      </c>
    </row>
    <row r="82" spans="1:11" x14ac:dyDescent="0.25">
      <c r="A82">
        <f t="shared" si="1"/>
        <v>81</v>
      </c>
      <c r="B82" s="5">
        <f>_xlfn.XLOOKUP(C82, semester1!C:C, semester1!B:B, "Tidak ditemukan")</f>
        <v>221080200081</v>
      </c>
      <c r="C82" t="s">
        <v>167</v>
      </c>
      <c r="D82" t="str">
        <f>_xlfn.XLOOKUP(C82,'Jenis Kelamin'!C:C,'Jenis Kelamin'!D:D, "Tidak ditemukan")</f>
        <v>L</v>
      </c>
      <c r="E82">
        <f>_xlfn.XLOOKUP(C82, semester1!C:C, semester1!E:E, "Tidak ditemukan")</f>
        <v>3.92</v>
      </c>
      <c r="F82">
        <f>_xlfn.XLOOKUP(C82, semester2!C:C, semester2!E:E, "Tidak ditemukan")</f>
        <v>3.92</v>
      </c>
      <c r="G82">
        <f>_xlfn.XLOOKUP(C82, semester3!C:C, semester3!E:E, "Tidak ditemukan")</f>
        <v>3.75</v>
      </c>
      <c r="H82">
        <f>_xlfn.XLOOKUP(C82, semester4!C:C, semester4!E:E, "Tidak ditemukan")</f>
        <v>3.51</v>
      </c>
      <c r="I82">
        <f>_xlfn.XLOOKUP(C82, semester5!C:C, semester5!E:E, "Tidak ditemukan")</f>
        <v>3.86</v>
      </c>
      <c r="J82">
        <f>_xlfn.XLOOKUP(C82, semester6!C:C, semester6!E:E, "Tidak ditemukan")</f>
        <v>3.67</v>
      </c>
      <c r="K82">
        <f>_xlfn.XLOOKUP(C82, semester6!C:C, semester6!F:F, "Tidak ditemukan")</f>
        <v>3.77</v>
      </c>
    </row>
    <row r="83" spans="1:11" x14ac:dyDescent="0.25">
      <c r="A83">
        <f t="shared" si="1"/>
        <v>82</v>
      </c>
      <c r="B83" s="5">
        <f>_xlfn.XLOOKUP(C83, semester1!C:C, semester1!B:B, "Tidak ditemukan")</f>
        <v>221080200082</v>
      </c>
      <c r="C83" t="s">
        <v>169</v>
      </c>
      <c r="D83" t="str">
        <f>_xlfn.XLOOKUP(C83,'Jenis Kelamin'!C:C,'Jenis Kelamin'!D:D, "Tidak ditemukan")</f>
        <v>P</v>
      </c>
      <c r="E83">
        <f>_xlfn.XLOOKUP(C83, semester1!C:C, semester1!E:E, "Tidak ditemukan")</f>
        <v>3.42</v>
      </c>
      <c r="F83">
        <f>_xlfn.XLOOKUP(C83, semester2!C:C, semester2!E:E, "Tidak ditemukan")</f>
        <v>3.62</v>
      </c>
      <c r="G83">
        <f>_xlfn.XLOOKUP(C83, semester3!C:C, semester3!E:E, "Tidak ditemukan")</f>
        <v>3.65</v>
      </c>
      <c r="H83">
        <f>_xlfn.XLOOKUP(C83, semester4!C:C, semester4!E:E, "Tidak ditemukan")</f>
        <v>3.51</v>
      </c>
      <c r="I83">
        <f>_xlfn.XLOOKUP(C83, semester5!C:C, semester5!E:E, "Tidak ditemukan")</f>
        <v>3.55</v>
      </c>
      <c r="J83">
        <f>_xlfn.XLOOKUP(C83, semester6!C:C, semester6!E:E, "Tidak ditemukan")</f>
        <v>3.4</v>
      </c>
      <c r="K83">
        <f>_xlfn.XLOOKUP(C83, semester6!C:C, semester6!F:F, "Tidak ditemukan")</f>
        <v>3.53</v>
      </c>
    </row>
    <row r="84" spans="1:11" x14ac:dyDescent="0.25">
      <c r="A84">
        <f t="shared" si="1"/>
        <v>83</v>
      </c>
      <c r="B84" s="5">
        <f>_xlfn.XLOOKUP(C84, semester1!C:C, semester1!B:B, "Tidak ditemukan")</f>
        <v>221080200083</v>
      </c>
      <c r="C84" t="s">
        <v>171</v>
      </c>
      <c r="D84" t="str">
        <f>_xlfn.XLOOKUP(C84,'Jenis Kelamin'!C:C,'Jenis Kelamin'!D:D, "Tidak ditemukan")</f>
        <v>L</v>
      </c>
      <c r="E84">
        <f>_xlfn.XLOOKUP(C84, semester1!C:C, semester1!E:E, "Tidak ditemukan")</f>
        <v>3.67</v>
      </c>
      <c r="F84">
        <f>_xlfn.XLOOKUP(C84, semester2!C:C, semester2!E:E, "Tidak ditemukan")</f>
        <v>3.65</v>
      </c>
      <c r="G84">
        <f>_xlfn.XLOOKUP(C84, semester3!C:C, semester3!E:E, "Tidak ditemukan")</f>
        <v>3.77</v>
      </c>
      <c r="H84">
        <f>_xlfn.XLOOKUP(C84, semester4!C:C, semester4!E:E, "Tidak ditemukan")</f>
        <v>3.07</v>
      </c>
      <c r="I84">
        <f>_xlfn.XLOOKUP(C84, semester5!C:C, semester5!E:E, "Tidak ditemukan")</f>
        <v>3.06</v>
      </c>
      <c r="J84">
        <f>_xlfn.XLOOKUP(C84, semester6!C:C, semester6!E:E, "Tidak ditemukan")</f>
        <v>2.25</v>
      </c>
      <c r="K84">
        <f>_xlfn.XLOOKUP(C84, semester6!C:C, semester6!F:F, "Tidak ditemukan")</f>
        <v>3.31</v>
      </c>
    </row>
    <row r="85" spans="1:11" x14ac:dyDescent="0.25">
      <c r="A85">
        <f t="shared" si="1"/>
        <v>84</v>
      </c>
      <c r="B85" s="5">
        <f>_xlfn.XLOOKUP(C85, semester1!C:C, semester1!B:B, "Tidak ditemukan")</f>
        <v>221080200084</v>
      </c>
      <c r="C85" t="s">
        <v>173</v>
      </c>
      <c r="D85" t="str">
        <f>_xlfn.XLOOKUP(C85,'Jenis Kelamin'!C:C,'Jenis Kelamin'!D:D, "Tidak ditemukan")</f>
        <v>L</v>
      </c>
      <c r="E85">
        <f>_xlfn.XLOOKUP(C85, semester1!C:C, semester1!E:E, "Tidak ditemukan")</f>
        <v>3.73</v>
      </c>
      <c r="F85">
        <f>_xlfn.XLOOKUP(C85, semester2!C:C, semester2!E:E, "Tidak ditemukan")</f>
        <v>3.74</v>
      </c>
      <c r="G85">
        <f>_xlfn.XLOOKUP(C85, semester3!C:C, semester3!E:E, "Tidak ditemukan")</f>
        <v>3.55</v>
      </c>
      <c r="H85">
        <f>_xlfn.XLOOKUP(C85, semester4!C:C, semester4!E:E, "Tidak ditemukan")</f>
        <v>3.65</v>
      </c>
      <c r="I85">
        <f>_xlfn.XLOOKUP(C85, semester5!C:C, semester5!E:E, "Tidak ditemukan")</f>
        <v>3.58</v>
      </c>
      <c r="J85">
        <f>_xlfn.XLOOKUP(C85, semester6!C:C, semester6!E:E, "Tidak ditemukan")</f>
        <v>3.56</v>
      </c>
      <c r="K85">
        <f>_xlfn.XLOOKUP(C85, semester6!C:C, semester6!F:F, "Tidak ditemukan")</f>
        <v>3.63</v>
      </c>
    </row>
    <row r="86" spans="1:11" x14ac:dyDescent="0.25">
      <c r="A86">
        <f t="shared" si="1"/>
        <v>85</v>
      </c>
      <c r="B86" s="5">
        <f>_xlfn.XLOOKUP(C86, semester1!C:C, semester1!B:B, "Tidak ditemukan")</f>
        <v>221080200085</v>
      </c>
      <c r="C86" t="s">
        <v>175</v>
      </c>
      <c r="D86" t="str">
        <f>_xlfn.XLOOKUP(C86,'Jenis Kelamin'!C:C,'Jenis Kelamin'!D:D, "Tidak ditemukan")</f>
        <v>L</v>
      </c>
      <c r="E86">
        <f>_xlfn.XLOOKUP(C86, semester1!C:C, semester1!E:E, "Tidak ditemukan")</f>
        <v>3.87</v>
      </c>
      <c r="F86">
        <f>_xlfn.XLOOKUP(C86, semester2!C:C, semester2!E:E, "Tidak ditemukan")</f>
        <v>4</v>
      </c>
      <c r="G86">
        <f>_xlfn.XLOOKUP(C86, semester3!C:C, semester3!E:E, "Tidak ditemukan")</f>
        <v>3.81</v>
      </c>
      <c r="H86">
        <f>_xlfn.XLOOKUP(C86, semester4!C:C, semester4!E:E, "Tidak ditemukan")</f>
        <v>3.86</v>
      </c>
      <c r="I86">
        <f>_xlfn.XLOOKUP(C86, semester5!C:C, semester5!E:E, "Tidak ditemukan")</f>
        <v>3.86</v>
      </c>
      <c r="J86">
        <f>_xlfn.XLOOKUP(C86, semester6!C:C, semester6!E:E, "Tidak ditemukan")</f>
        <v>3.73</v>
      </c>
      <c r="K86">
        <f>_xlfn.XLOOKUP(C86, semester6!C:C, semester6!F:F, "Tidak ditemukan")</f>
        <v>3.86</v>
      </c>
    </row>
    <row r="87" spans="1:11" x14ac:dyDescent="0.25">
      <c r="A87">
        <f t="shared" si="1"/>
        <v>86</v>
      </c>
      <c r="B87" s="5">
        <f>_xlfn.XLOOKUP(C87, semester1!C:C, semester1!B:B, "Tidak ditemukan")</f>
        <v>221080200086</v>
      </c>
      <c r="C87" t="s">
        <v>177</v>
      </c>
      <c r="D87" t="str">
        <f>_xlfn.XLOOKUP(C87,'Jenis Kelamin'!C:C,'Jenis Kelamin'!D:D, "Tidak ditemukan")</f>
        <v>L</v>
      </c>
      <c r="E87">
        <f>_xlfn.XLOOKUP(C87, semester1!C:C, semester1!E:E, "Tidak ditemukan")</f>
        <v>3.87</v>
      </c>
      <c r="F87">
        <f>_xlfn.XLOOKUP(C87, semester2!C:C, semester2!E:E, "Tidak ditemukan")</f>
        <v>4</v>
      </c>
      <c r="G87">
        <f>_xlfn.XLOOKUP(C87, semester3!C:C, semester3!E:E, "Tidak ditemukan")</f>
        <v>3.77</v>
      </c>
      <c r="H87">
        <f>_xlfn.XLOOKUP(C87, semester4!C:C, semester4!E:E, "Tidak ditemukan")</f>
        <v>3.79</v>
      </c>
      <c r="I87">
        <f>_xlfn.XLOOKUP(C87, semester5!C:C, semester5!E:E, "Tidak ditemukan")</f>
        <v>3.74</v>
      </c>
      <c r="J87">
        <f>_xlfn.XLOOKUP(C87, semester6!C:C, semester6!E:E, "Tidak ditemukan")</f>
        <v>3.83</v>
      </c>
      <c r="K87">
        <f>_xlfn.XLOOKUP(C87, semester6!C:C, semester6!F:F, "Tidak ditemukan")</f>
        <v>3.83</v>
      </c>
    </row>
    <row r="88" spans="1:11" x14ac:dyDescent="0.25">
      <c r="A88">
        <f t="shared" si="1"/>
        <v>87</v>
      </c>
      <c r="B88" s="5">
        <f>_xlfn.XLOOKUP(C88, semester1!C:C, semester1!B:B, "Tidak ditemukan")</f>
        <v>221080200087</v>
      </c>
      <c r="C88" t="s">
        <v>179</v>
      </c>
      <c r="D88" t="str">
        <f>_xlfn.XLOOKUP(C88,'Jenis Kelamin'!C:C,'Jenis Kelamin'!D:D, "Tidak ditemukan")</f>
        <v>P</v>
      </c>
      <c r="E88">
        <f>_xlfn.XLOOKUP(C88, semester1!C:C, semester1!E:E, "Tidak ditemukan")</f>
        <v>3.83</v>
      </c>
      <c r="F88">
        <f>_xlfn.XLOOKUP(C88, semester2!C:C, semester2!E:E, "Tidak ditemukan")</f>
        <v>3.97</v>
      </c>
      <c r="G88">
        <f>_xlfn.XLOOKUP(C88, semester3!C:C, semester3!E:E, "Tidak ditemukan")</f>
        <v>3.97</v>
      </c>
      <c r="H88">
        <f>_xlfn.XLOOKUP(C88, semester4!C:C, semester4!E:E, "Tidak ditemukan")</f>
        <v>4</v>
      </c>
      <c r="I88">
        <f>_xlfn.XLOOKUP(C88, semester5!C:C, semester5!E:E, "Tidak ditemukan")</f>
        <v>3.91</v>
      </c>
      <c r="J88">
        <f>_xlfn.XLOOKUP(C88, semester6!C:C, semester6!E:E, "Tidak ditemukan")</f>
        <v>3.72</v>
      </c>
      <c r="K88">
        <f>_xlfn.XLOOKUP(C88, semester6!C:C, semester6!F:F, "Tidak ditemukan")</f>
        <v>3.91</v>
      </c>
    </row>
    <row r="89" spans="1:11" x14ac:dyDescent="0.25">
      <c r="A89">
        <f t="shared" si="1"/>
        <v>88</v>
      </c>
      <c r="B89" s="5">
        <f>_xlfn.XLOOKUP(C89, semester1!C:C, semester1!B:B, "Tidak ditemukan")</f>
        <v>221080200088</v>
      </c>
      <c r="C89" t="s">
        <v>181</v>
      </c>
      <c r="D89" t="str">
        <f>_xlfn.XLOOKUP(C89,'Jenis Kelamin'!C:C,'Jenis Kelamin'!D:D, "Tidak ditemukan")</f>
        <v>L</v>
      </c>
      <c r="E89">
        <f>_xlfn.XLOOKUP(C89, semester1!C:C, semester1!E:E, "Tidak ditemukan")</f>
        <v>3.27</v>
      </c>
      <c r="F89">
        <f>_xlfn.XLOOKUP(C89, semester2!C:C, semester2!E:E, "Tidak ditemukan")</f>
        <v>3.28</v>
      </c>
      <c r="G89">
        <f>_xlfn.XLOOKUP(C89, semester3!C:C, semester3!E:E, "Tidak ditemukan")</f>
        <v>2.2599999999999998</v>
      </c>
      <c r="H89" t="str">
        <f>_xlfn.XLOOKUP(C89, semester4!C:C, semester4!E:E, "Tidak ditemukan")</f>
        <v>Tidak ditemukan</v>
      </c>
      <c r="I89" t="str">
        <f>_xlfn.XLOOKUP(C89, semester5!C:C, semester5!E:E, "Tidak ditemukan")</f>
        <v>Tidak ditemukan</v>
      </c>
      <c r="J89" t="str">
        <f>_xlfn.XLOOKUP(C89, semester6!C:C, semester6!E:E, "Tidak ditemukan")</f>
        <v>Tidak ditemukan</v>
      </c>
      <c r="K89" t="str">
        <f>_xlfn.XLOOKUP(C89, semester6!C:C, semester6!F:F, "Tidak ditemukan")</f>
        <v>Tidak ditemukan</v>
      </c>
    </row>
    <row r="90" spans="1:11" x14ac:dyDescent="0.25">
      <c r="A90">
        <f t="shared" si="1"/>
        <v>89</v>
      </c>
      <c r="B90" s="5">
        <f>_xlfn.XLOOKUP(C90, semester1!C:C, semester1!B:B, "Tidak ditemukan")</f>
        <v>221080200089</v>
      </c>
      <c r="C90" t="s">
        <v>183</v>
      </c>
      <c r="D90" t="str">
        <f>_xlfn.XLOOKUP(C90,'Jenis Kelamin'!C:C,'Jenis Kelamin'!D:D, "Tidak ditemukan")</f>
        <v>L</v>
      </c>
      <c r="E90">
        <f>_xlfn.XLOOKUP(C90, semester1!C:C, semester1!E:E, "Tidak ditemukan")</f>
        <v>3.92</v>
      </c>
      <c r="F90">
        <f>_xlfn.XLOOKUP(C90, semester2!C:C, semester2!E:E, "Tidak ditemukan")</f>
        <v>3.88</v>
      </c>
      <c r="G90">
        <f>_xlfn.XLOOKUP(C90, semester3!C:C, semester3!E:E, "Tidak ditemukan")</f>
        <v>3.6</v>
      </c>
      <c r="H90">
        <f>_xlfn.XLOOKUP(C90, semester4!C:C, semester4!E:E, "Tidak ditemukan")</f>
        <v>3.54</v>
      </c>
      <c r="I90">
        <f>_xlfn.XLOOKUP(C90, semester5!C:C, semester5!E:E, "Tidak ditemukan")</f>
        <v>3.74</v>
      </c>
      <c r="J90">
        <f>_xlfn.XLOOKUP(C90, semester6!C:C, semester6!E:E, "Tidak ditemukan")</f>
        <v>3.67</v>
      </c>
      <c r="K90">
        <f>_xlfn.XLOOKUP(C90, semester6!C:C, semester6!F:F, "Tidak ditemukan")</f>
        <v>3.72</v>
      </c>
    </row>
    <row r="91" spans="1:11" x14ac:dyDescent="0.25">
      <c r="A91">
        <f t="shared" si="1"/>
        <v>90</v>
      </c>
      <c r="B91" s="5">
        <f>_xlfn.XLOOKUP(C91, semester1!C:C, semester1!B:B, "Tidak ditemukan")</f>
        <v>221080200090</v>
      </c>
      <c r="C91" t="s">
        <v>185</v>
      </c>
      <c r="D91" t="str">
        <f>_xlfn.XLOOKUP(C91,'Jenis Kelamin'!C:C,'Jenis Kelamin'!D:D, "Tidak ditemukan")</f>
        <v>L</v>
      </c>
      <c r="E91">
        <f>_xlfn.XLOOKUP(C91, semester1!C:C, semester1!E:E, "Tidak ditemukan")</f>
        <v>3.58</v>
      </c>
      <c r="F91">
        <f>_xlfn.XLOOKUP(C91, semester2!C:C, semester2!E:E, "Tidak ditemukan")</f>
        <v>3.82</v>
      </c>
      <c r="G91">
        <f>_xlfn.XLOOKUP(C91, semester3!C:C, semester3!E:E, "Tidak ditemukan")</f>
        <v>3.71</v>
      </c>
      <c r="H91">
        <f>_xlfn.XLOOKUP(C91, semester4!C:C, semester4!E:E, "Tidak ditemukan")</f>
        <v>3.88</v>
      </c>
      <c r="I91">
        <f>_xlfn.XLOOKUP(C91, semester5!C:C, semester5!E:E, "Tidak ditemukan")</f>
        <v>3.87</v>
      </c>
      <c r="J91">
        <f>_xlfn.XLOOKUP(C91, semester6!C:C, semester6!E:E, "Tidak ditemukan")</f>
        <v>3.53</v>
      </c>
      <c r="K91">
        <f>_xlfn.XLOOKUP(C91, semester6!C:C, semester6!F:F, "Tidak ditemukan")</f>
        <v>3.75</v>
      </c>
    </row>
    <row r="92" spans="1:11" x14ac:dyDescent="0.25">
      <c r="A92">
        <f t="shared" si="1"/>
        <v>91</v>
      </c>
      <c r="B92" s="5">
        <f>_xlfn.XLOOKUP(C92, semester1!C:C, semester1!B:B, "Tidak ditemukan")</f>
        <v>221080200091</v>
      </c>
      <c r="C92" t="s">
        <v>187</v>
      </c>
      <c r="D92" t="str">
        <f>_xlfn.XLOOKUP(C92,'Jenis Kelamin'!C:C,'Jenis Kelamin'!D:D, "Tidak ditemukan")</f>
        <v>L</v>
      </c>
      <c r="E92">
        <f>_xlfn.XLOOKUP(C92, semester1!C:C, semester1!E:E, "Tidak ditemukan")</f>
        <v>3.32</v>
      </c>
      <c r="F92" t="str">
        <f>_xlfn.XLOOKUP(C92, semester2!C:C, semester2!E:E, "Tidak ditemukan")</f>
        <v>Tidak ditemukan</v>
      </c>
      <c r="G92" t="str">
        <f>_xlfn.XLOOKUP(C92, semester3!C:C, semester3!E:E, "Tidak ditemukan")</f>
        <v>Tidak ditemukan</v>
      </c>
      <c r="H92" t="str">
        <f>_xlfn.XLOOKUP(C92, semester4!C:C, semester4!E:E, "Tidak ditemukan")</f>
        <v>Tidak ditemukan</v>
      </c>
      <c r="I92" t="str">
        <f>_xlfn.XLOOKUP(C92, semester5!C:C, semester5!E:E, "Tidak ditemukan")</f>
        <v>Tidak ditemukan</v>
      </c>
      <c r="J92" t="str">
        <f>_xlfn.XLOOKUP(C92, semester6!C:C, semester6!E:E, "Tidak ditemukan")</f>
        <v>Tidak ditemukan</v>
      </c>
      <c r="K92" t="str">
        <f>_xlfn.XLOOKUP(C92, semester6!C:C, semester6!F:F, "Tidak ditemukan")</f>
        <v>Tidak ditemukan</v>
      </c>
    </row>
    <row r="93" spans="1:11" x14ac:dyDescent="0.25">
      <c r="A93">
        <f t="shared" si="1"/>
        <v>92</v>
      </c>
      <c r="B93" s="5">
        <f>_xlfn.XLOOKUP(C93, semester1!C:C, semester1!B:B, "Tidak ditemukan")</f>
        <v>221080200092</v>
      </c>
      <c r="C93" t="s">
        <v>189</v>
      </c>
      <c r="D93" t="str">
        <f>_xlfn.XLOOKUP(C93,'Jenis Kelamin'!C:C,'Jenis Kelamin'!D:D, "Tidak ditemukan")</f>
        <v>L</v>
      </c>
      <c r="E93">
        <f>_xlfn.XLOOKUP(C93, semester1!C:C, semester1!E:E, "Tidak ditemukan")</f>
        <v>3.75</v>
      </c>
      <c r="F93">
        <f>_xlfn.XLOOKUP(C93, semester2!C:C, semester2!E:E, "Tidak ditemukan")</f>
        <v>3.93</v>
      </c>
      <c r="G93">
        <f>_xlfn.XLOOKUP(C93, semester3!C:C, semester3!E:E, "Tidak ditemukan")</f>
        <v>3.8</v>
      </c>
      <c r="H93">
        <f>_xlfn.XLOOKUP(C93, semester4!C:C, semester4!E:E, "Tidak ditemukan")</f>
        <v>3.71</v>
      </c>
      <c r="I93">
        <f>_xlfn.XLOOKUP(C93, semester5!C:C, semester5!E:E, "Tidak ditemukan")</f>
        <v>3.96</v>
      </c>
      <c r="J93">
        <f>_xlfn.XLOOKUP(C93, semester6!C:C, semester6!E:E, "Tidak ditemukan")</f>
        <v>3.67</v>
      </c>
      <c r="K93">
        <f>_xlfn.XLOOKUP(C93, semester6!C:C, semester6!F:F, "Tidak ditemukan")</f>
        <v>3.81</v>
      </c>
    </row>
    <row r="94" spans="1:11" x14ac:dyDescent="0.25">
      <c r="A94">
        <f t="shared" si="1"/>
        <v>93</v>
      </c>
      <c r="B94" s="5">
        <f>_xlfn.XLOOKUP(C94, semester1!C:C, semester1!B:B, "Tidak ditemukan")</f>
        <v>221080200093</v>
      </c>
      <c r="C94" t="s">
        <v>191</v>
      </c>
      <c r="D94" t="str">
        <f>_xlfn.XLOOKUP(C94,'Jenis Kelamin'!C:C,'Jenis Kelamin'!D:D, "Tidak ditemukan")</f>
        <v>L</v>
      </c>
      <c r="E94">
        <f>_xlfn.XLOOKUP(C94, semester1!C:C, semester1!E:E, "Tidak ditemukan")</f>
        <v>0.23</v>
      </c>
      <c r="F94">
        <f>_xlfn.XLOOKUP(C94, semester2!C:C, semester2!E:E, "Tidak ditemukan")</f>
        <v>1.5</v>
      </c>
      <c r="G94">
        <f>_xlfn.XLOOKUP(C94, semester3!C:C, semester3!E:E, "Tidak ditemukan")</f>
        <v>0.67</v>
      </c>
      <c r="H94">
        <f>_xlfn.XLOOKUP(C94, semester4!C:C, semester4!E:E, "Tidak ditemukan")</f>
        <v>0.67</v>
      </c>
      <c r="I94" t="str">
        <f>_xlfn.XLOOKUP(C94, semester5!C:C, semester5!E:E, "Tidak ditemukan")</f>
        <v>Tidak ditemukan</v>
      </c>
      <c r="J94" t="str">
        <f>_xlfn.XLOOKUP(C94, semester6!C:C, semester6!E:E, "Tidak ditemukan")</f>
        <v>Tidak ditemukan</v>
      </c>
      <c r="K94" t="str">
        <f>_xlfn.XLOOKUP(C94, semester6!C:C, semester6!F:F, "Tidak ditemukan")</f>
        <v>Tidak ditemukan</v>
      </c>
    </row>
    <row r="95" spans="1:11" x14ac:dyDescent="0.25">
      <c r="A95">
        <f t="shared" si="1"/>
        <v>94</v>
      </c>
      <c r="B95" s="5">
        <f>_xlfn.XLOOKUP(C95, semester1!C:C, semester1!B:B, "Tidak ditemukan")</f>
        <v>221080200094</v>
      </c>
      <c r="C95" t="s">
        <v>193</v>
      </c>
      <c r="D95" t="str">
        <f>_xlfn.XLOOKUP(C95,'Jenis Kelamin'!C:C,'Jenis Kelamin'!D:D, "Tidak ditemukan")</f>
        <v>L</v>
      </c>
      <c r="E95">
        <f>_xlfn.XLOOKUP(C95, semester1!C:C, semester1!E:E, "Tidak ditemukan")</f>
        <v>3.5</v>
      </c>
      <c r="F95">
        <f>_xlfn.XLOOKUP(C95, semester2!C:C, semester2!E:E, "Tidak ditemukan")</f>
        <v>2.4500000000000002</v>
      </c>
      <c r="G95">
        <f>_xlfn.XLOOKUP(C95, semester3!C:C, semester3!E:E, "Tidak ditemukan")</f>
        <v>2.04</v>
      </c>
      <c r="H95" t="str">
        <f>_xlfn.XLOOKUP(C95, semester4!C:C, semester4!E:E, "Tidak ditemukan")</f>
        <v>Tidak ditemukan</v>
      </c>
      <c r="I95" t="str">
        <f>_xlfn.XLOOKUP(C95, semester5!C:C, semester5!E:E, "Tidak ditemukan")</f>
        <v>Tidak ditemukan</v>
      </c>
      <c r="J95" t="str">
        <f>_xlfn.XLOOKUP(C95, semester6!C:C, semester6!E:E, "Tidak ditemukan")</f>
        <v>Tidak ditemukan</v>
      </c>
      <c r="K95" t="str">
        <f>_xlfn.XLOOKUP(C95, semester6!C:C, semester6!F:F, "Tidak ditemukan")</f>
        <v>Tidak ditemukan</v>
      </c>
    </row>
    <row r="96" spans="1:11" x14ac:dyDescent="0.25">
      <c r="A96">
        <f t="shared" si="1"/>
        <v>95</v>
      </c>
      <c r="B96" s="5">
        <f>_xlfn.XLOOKUP(C96, semester1!C:C, semester1!B:B, "Tidak ditemukan")</f>
        <v>221080200095</v>
      </c>
      <c r="C96" t="s">
        <v>195</v>
      </c>
      <c r="D96" t="str">
        <f>_xlfn.XLOOKUP(C96,'Jenis Kelamin'!C:C,'Jenis Kelamin'!D:D, "Tidak ditemukan")</f>
        <v>L</v>
      </c>
      <c r="E96">
        <f>_xlfn.XLOOKUP(C96, semester1!C:C, semester1!E:E, "Tidak ditemukan")</f>
        <v>3.73</v>
      </c>
      <c r="F96">
        <f>_xlfn.XLOOKUP(C96, semester2!C:C, semester2!E:E, "Tidak ditemukan")</f>
        <v>3.58</v>
      </c>
      <c r="G96">
        <f>_xlfn.XLOOKUP(C96, semester3!C:C, semester3!E:E, "Tidak ditemukan")</f>
        <v>2.8</v>
      </c>
      <c r="H96">
        <f>_xlfn.XLOOKUP(C96, semester4!C:C, semester4!E:E, "Tidak ditemukan")</f>
        <v>2.71</v>
      </c>
      <c r="I96">
        <f>_xlfn.XLOOKUP(C96, semester5!C:C, semester5!E:E, "Tidak ditemukan")</f>
        <v>0.47</v>
      </c>
      <c r="J96">
        <f>_xlfn.XLOOKUP(C96, semester6!C:C, semester6!E:E, "Tidak ditemukan")</f>
        <v>0.6</v>
      </c>
      <c r="K96">
        <f>_xlfn.XLOOKUP(C96, semester6!C:C, semester6!F:F, "Tidak ditemukan")</f>
        <v>2.5299999999999998</v>
      </c>
    </row>
    <row r="97" spans="1:11" x14ac:dyDescent="0.25">
      <c r="A97">
        <f t="shared" si="1"/>
        <v>96</v>
      </c>
      <c r="B97" s="5">
        <f>_xlfn.XLOOKUP(C97, semester1!C:C, semester1!B:B, "Tidak ditemukan")</f>
        <v>221080200096</v>
      </c>
      <c r="C97" t="s">
        <v>197</v>
      </c>
      <c r="D97" t="str">
        <f>_xlfn.XLOOKUP(C97,'Jenis Kelamin'!C:C,'Jenis Kelamin'!D:D, "Tidak ditemukan")</f>
        <v>L</v>
      </c>
      <c r="E97">
        <f>_xlfn.XLOOKUP(C97, semester1!C:C, semester1!E:E, "Tidak ditemukan")</f>
        <v>3.55</v>
      </c>
      <c r="F97">
        <f>_xlfn.XLOOKUP(C97, semester2!C:C, semester2!E:E, "Tidak ditemukan")</f>
        <v>3.9</v>
      </c>
      <c r="G97">
        <f>_xlfn.XLOOKUP(C97, semester3!C:C, semester3!E:E, "Tidak ditemukan")</f>
        <v>3.71</v>
      </c>
      <c r="H97">
        <f>_xlfn.XLOOKUP(C97, semester4!C:C, semester4!E:E, "Tidak ditemukan")</f>
        <v>3.88</v>
      </c>
      <c r="I97">
        <f>_xlfn.XLOOKUP(C97, semester5!C:C, semester5!E:E, "Tidak ditemukan")</f>
        <v>3.91</v>
      </c>
      <c r="J97">
        <f>_xlfn.XLOOKUP(C97, semester6!C:C, semester6!E:E, "Tidak ditemukan")</f>
        <v>3.83</v>
      </c>
      <c r="K97">
        <f>_xlfn.XLOOKUP(C97, semester6!C:C, semester6!F:F, "Tidak ditemukan")</f>
        <v>3.8</v>
      </c>
    </row>
    <row r="98" spans="1:11" x14ac:dyDescent="0.25">
      <c r="A98">
        <f t="shared" si="1"/>
        <v>97</v>
      </c>
      <c r="B98" s="5">
        <f>_xlfn.XLOOKUP(C98, semester1!C:C, semester1!B:B, "Tidak ditemukan")</f>
        <v>221080200097</v>
      </c>
      <c r="C98" t="s">
        <v>199</v>
      </c>
      <c r="D98" t="str">
        <f>_xlfn.XLOOKUP(C98,'Jenis Kelamin'!C:C,'Jenis Kelamin'!D:D, "Tidak ditemukan")</f>
        <v>L</v>
      </c>
      <c r="E98">
        <f>_xlfn.XLOOKUP(C98, semester1!C:C, semester1!E:E, "Tidak ditemukan")</f>
        <v>3.92</v>
      </c>
      <c r="F98">
        <f>_xlfn.XLOOKUP(C98, semester2!C:C, semester2!E:E, "Tidak ditemukan")</f>
        <v>3.97</v>
      </c>
      <c r="G98">
        <f>_xlfn.XLOOKUP(C98, semester3!C:C, semester3!E:E, "Tidak ditemukan")</f>
        <v>3.81</v>
      </c>
      <c r="H98">
        <f>_xlfn.XLOOKUP(C98, semester4!C:C, semester4!E:E, "Tidak ditemukan")</f>
        <v>3.96</v>
      </c>
      <c r="I98">
        <f>_xlfn.XLOOKUP(C98, semester5!C:C, semester5!E:E, "Tidak ditemukan")</f>
        <v>3.96</v>
      </c>
      <c r="J98">
        <f>_xlfn.XLOOKUP(C98, semester6!C:C, semester6!E:E, "Tidak ditemukan")</f>
        <v>3.87</v>
      </c>
      <c r="K98">
        <f>_xlfn.XLOOKUP(C98, semester6!C:C, semester6!F:F, "Tidak ditemukan")</f>
        <v>3.92</v>
      </c>
    </row>
    <row r="99" spans="1:11" x14ac:dyDescent="0.25">
      <c r="A99">
        <f t="shared" si="1"/>
        <v>98</v>
      </c>
      <c r="B99" s="5">
        <f>_xlfn.XLOOKUP(C99, semester1!C:C, semester1!B:B, "Tidak ditemukan")</f>
        <v>221080200098</v>
      </c>
      <c r="C99" t="s">
        <v>336</v>
      </c>
      <c r="D99" t="str">
        <f>_xlfn.XLOOKUP(C99,'Jenis Kelamin'!C:C,'Jenis Kelamin'!D:D, "Tidak ditemukan")</f>
        <v>Tidak ditemukan</v>
      </c>
      <c r="E99">
        <f>_xlfn.XLOOKUP(C99, semester1!C:C, semester1!E:E, "Tidak ditemukan")</f>
        <v>0</v>
      </c>
      <c r="F99" t="str">
        <f>_xlfn.XLOOKUP(C99, semester2!C:C, semester2!E:E, "Tidak ditemukan")</f>
        <v>Tidak ditemukan</v>
      </c>
      <c r="G99" t="str">
        <f>_xlfn.XLOOKUP(C99, semester3!C:C, semester3!E:E, "Tidak ditemukan")</f>
        <v>Tidak ditemukan</v>
      </c>
      <c r="H99" t="str">
        <f>_xlfn.XLOOKUP(C99, semester4!C:C, semester4!E:E, "Tidak ditemukan")</f>
        <v>Tidak ditemukan</v>
      </c>
      <c r="I99" t="str">
        <f>_xlfn.XLOOKUP(C99, semester5!C:C, semester5!E:E, "Tidak ditemukan")</f>
        <v>Tidak ditemukan</v>
      </c>
      <c r="J99" t="str">
        <f>_xlfn.XLOOKUP(C99, semester6!C:C, semester6!E:E, "Tidak ditemukan")</f>
        <v>Tidak ditemukan</v>
      </c>
      <c r="K99" t="str">
        <f>_xlfn.XLOOKUP(C99, semester6!C:C, semester6!F:F, "Tidak ditemukan")</f>
        <v>Tidak ditemukan</v>
      </c>
    </row>
    <row r="100" spans="1:11" x14ac:dyDescent="0.25">
      <c r="A100">
        <f t="shared" si="1"/>
        <v>99</v>
      </c>
      <c r="B100" s="5">
        <f>_xlfn.XLOOKUP(C100, semester1!C:C, semester1!B:B, "Tidak ditemukan")</f>
        <v>221080200099</v>
      </c>
      <c r="C100" t="s">
        <v>201</v>
      </c>
      <c r="D100" t="str">
        <f>_xlfn.XLOOKUP(C100,'Jenis Kelamin'!C:C,'Jenis Kelamin'!D:D, "Tidak ditemukan")</f>
        <v>L</v>
      </c>
      <c r="E100">
        <f>_xlfn.XLOOKUP(C100, semester1!C:C, semester1!E:E, "Tidak ditemukan")</f>
        <v>3.54</v>
      </c>
      <c r="F100">
        <f>_xlfn.XLOOKUP(C100, semester2!C:C, semester2!E:E, "Tidak ditemukan")</f>
        <v>3.65</v>
      </c>
      <c r="G100">
        <f>_xlfn.XLOOKUP(C100, semester3!C:C, semester3!E:E, "Tidak ditemukan")</f>
        <v>3.58</v>
      </c>
      <c r="H100">
        <f>_xlfn.XLOOKUP(C100, semester4!C:C, semester4!E:E, "Tidak ditemukan")</f>
        <v>3.11</v>
      </c>
      <c r="I100">
        <f>_xlfn.XLOOKUP(C100, semester5!C:C, semester5!E:E, "Tidak ditemukan")</f>
        <v>2.17</v>
      </c>
      <c r="J100">
        <f>_xlfn.XLOOKUP(C100, semester6!C:C, semester6!E:E, "Tidak ditemukan")</f>
        <v>3.53</v>
      </c>
      <c r="K100">
        <f>_xlfn.XLOOKUP(C100, semester6!C:C, semester6!F:F, "Tidak ditemukan")</f>
        <v>3.26</v>
      </c>
    </row>
    <row r="101" spans="1:11" x14ac:dyDescent="0.25">
      <c r="A101">
        <f t="shared" si="1"/>
        <v>100</v>
      </c>
      <c r="B101" s="5">
        <f>_xlfn.XLOOKUP(C101, semester1!C:C, semester1!B:B, "Tidak ditemukan")</f>
        <v>221080200100</v>
      </c>
      <c r="C101" t="s">
        <v>203</v>
      </c>
      <c r="D101" t="str">
        <f>_xlfn.XLOOKUP(C101,'Jenis Kelamin'!C:C,'Jenis Kelamin'!D:D, "Tidak ditemukan")</f>
        <v>L</v>
      </c>
      <c r="E101">
        <f>_xlfn.XLOOKUP(C101, semester1!C:C, semester1!E:E, "Tidak ditemukan")</f>
        <v>3.68</v>
      </c>
      <c r="F101">
        <f>_xlfn.XLOOKUP(C101, semester2!C:C, semester2!E:E, "Tidak ditemukan")</f>
        <v>3.73</v>
      </c>
      <c r="G101">
        <f>_xlfn.XLOOKUP(C101, semester3!C:C, semester3!E:E, "Tidak ditemukan")</f>
        <v>3.78</v>
      </c>
      <c r="H101">
        <f>_xlfn.XLOOKUP(C101, semester4!C:C, semester4!E:E, "Tidak ditemukan")</f>
        <v>3.79</v>
      </c>
      <c r="I101">
        <f>_xlfn.XLOOKUP(C101, semester5!C:C, semester5!E:E, "Tidak ditemukan")</f>
        <v>3.65</v>
      </c>
      <c r="J101">
        <f>_xlfn.XLOOKUP(C101, semester6!C:C, semester6!E:E, "Tidak ditemukan")</f>
        <v>3.75</v>
      </c>
      <c r="K101">
        <f>_xlfn.XLOOKUP(C101, semester6!C:C, semester6!F:F, "Tidak ditemukan")</f>
        <v>3.73</v>
      </c>
    </row>
    <row r="102" spans="1:11" x14ac:dyDescent="0.25">
      <c r="A102">
        <f t="shared" si="1"/>
        <v>101</v>
      </c>
      <c r="B102" s="5">
        <f>_xlfn.XLOOKUP(C102, semester1!C:C, semester1!B:B, "Tidak ditemukan")</f>
        <v>221080200101</v>
      </c>
      <c r="C102" t="s">
        <v>205</v>
      </c>
      <c r="D102" t="str">
        <f>_xlfn.XLOOKUP(C102,'Jenis Kelamin'!C:C,'Jenis Kelamin'!D:D, "Tidak ditemukan")</f>
        <v>L</v>
      </c>
      <c r="E102">
        <f>_xlfn.XLOOKUP(C102, semester1!C:C, semester1!E:E, "Tidak ditemukan")</f>
        <v>3.87</v>
      </c>
      <c r="F102">
        <f>_xlfn.XLOOKUP(C102, semester2!C:C, semester2!E:E, "Tidak ditemukan")</f>
        <v>3.87</v>
      </c>
      <c r="G102">
        <f>_xlfn.XLOOKUP(C102, semester3!C:C, semester3!E:E, "Tidak ditemukan")</f>
        <v>3.7</v>
      </c>
      <c r="H102">
        <f>_xlfn.XLOOKUP(C102, semester4!C:C, semester4!E:E, "Tidak ditemukan")</f>
        <v>3.83</v>
      </c>
      <c r="I102">
        <f>_xlfn.XLOOKUP(C102, semester5!C:C, semester5!E:E, "Tidak ditemukan")</f>
        <v>3.91</v>
      </c>
      <c r="J102">
        <f>_xlfn.XLOOKUP(C102, semester6!C:C, semester6!E:E, "Tidak ditemukan")</f>
        <v>3.8</v>
      </c>
      <c r="K102">
        <f>_xlfn.XLOOKUP(C102, semester6!C:C, semester6!F:F, "Tidak ditemukan")</f>
        <v>3.83</v>
      </c>
    </row>
    <row r="103" spans="1:11" x14ac:dyDescent="0.25">
      <c r="A103">
        <f t="shared" si="1"/>
        <v>102</v>
      </c>
      <c r="B103" s="5">
        <f>_xlfn.XLOOKUP(C103, semester1!C:C, semester1!B:B, "Tidak ditemukan")</f>
        <v>221080200102</v>
      </c>
      <c r="C103" t="s">
        <v>207</v>
      </c>
      <c r="D103" t="str">
        <f>_xlfn.XLOOKUP(C103,'Jenis Kelamin'!C:C,'Jenis Kelamin'!D:D, "Tidak ditemukan")</f>
        <v>L</v>
      </c>
      <c r="E103">
        <f>_xlfn.XLOOKUP(C103, semester1!C:C, semester1!E:E, "Tidak ditemukan")</f>
        <v>3.85</v>
      </c>
      <c r="F103">
        <f>_xlfn.XLOOKUP(C103, semester2!C:C, semester2!E:E, "Tidak ditemukan")</f>
        <v>3.88</v>
      </c>
      <c r="G103">
        <f>_xlfn.XLOOKUP(C103, semester3!C:C, semester3!E:E, "Tidak ditemukan")</f>
        <v>3.71</v>
      </c>
      <c r="H103">
        <f>_xlfn.XLOOKUP(C103, semester4!C:C, semester4!E:E, "Tidak ditemukan")</f>
        <v>3.7</v>
      </c>
      <c r="I103">
        <f>_xlfn.XLOOKUP(C103, semester5!C:C, semester5!E:E, "Tidak ditemukan")</f>
        <v>3.9</v>
      </c>
      <c r="J103">
        <f>_xlfn.XLOOKUP(C103, semester6!C:C, semester6!E:E, "Tidak ditemukan")</f>
        <v>3.67</v>
      </c>
      <c r="K103">
        <f>_xlfn.XLOOKUP(C103, semester6!C:C, semester6!F:F, "Tidak ditemukan")</f>
        <v>3.79</v>
      </c>
    </row>
    <row r="104" spans="1:11" x14ac:dyDescent="0.25">
      <c r="A104">
        <f t="shared" si="1"/>
        <v>103</v>
      </c>
      <c r="B104" s="5">
        <f>_xlfn.XLOOKUP(C104, semester1!C:C, semester1!B:B, "Tidak ditemukan")</f>
        <v>221080200103</v>
      </c>
      <c r="C104" t="s">
        <v>209</v>
      </c>
      <c r="D104" t="str">
        <f>_xlfn.XLOOKUP(C104,'Jenis Kelamin'!C:C,'Jenis Kelamin'!D:D, "Tidak ditemukan")</f>
        <v>P</v>
      </c>
      <c r="E104">
        <f>_xlfn.XLOOKUP(C104, semester1!C:C, semester1!E:E, "Tidak ditemukan")</f>
        <v>3.85</v>
      </c>
      <c r="F104">
        <f>_xlfn.XLOOKUP(C104, semester2!C:C, semester2!E:E, "Tidak ditemukan")</f>
        <v>3.85</v>
      </c>
      <c r="G104">
        <f>_xlfn.XLOOKUP(C104, semester3!C:C, semester3!E:E, "Tidak ditemukan")</f>
        <v>3.78</v>
      </c>
      <c r="H104">
        <f>_xlfn.XLOOKUP(C104, semester4!C:C, semester4!E:E, "Tidak ditemukan")</f>
        <v>3.88</v>
      </c>
      <c r="I104">
        <f>_xlfn.XLOOKUP(C104, semester5!C:C, semester5!E:E, "Tidak ditemukan")</f>
        <v>3.83</v>
      </c>
      <c r="J104">
        <f>_xlfn.XLOOKUP(C104, semester6!C:C, semester6!E:E, "Tidak ditemukan")</f>
        <v>3.83</v>
      </c>
      <c r="K104">
        <f>_xlfn.XLOOKUP(C104, semester6!C:C, semester6!F:F, "Tidak ditemukan")</f>
        <v>3.84</v>
      </c>
    </row>
    <row r="105" spans="1:11" x14ac:dyDescent="0.25">
      <c r="A105">
        <f t="shared" si="1"/>
        <v>104</v>
      </c>
      <c r="B105" s="5">
        <f>_xlfn.XLOOKUP(C105, semester1!C:C, semester1!B:B, "Tidak ditemukan")</f>
        <v>221080200104</v>
      </c>
      <c r="C105" t="s">
        <v>211</v>
      </c>
      <c r="D105" t="str">
        <f>_xlfn.XLOOKUP(C105,'Jenis Kelamin'!C:C,'Jenis Kelamin'!D:D, "Tidak ditemukan")</f>
        <v>L</v>
      </c>
      <c r="E105">
        <f>_xlfn.XLOOKUP(C105, semester1!C:C, semester1!E:E, "Tidak ditemukan")</f>
        <v>3.48</v>
      </c>
      <c r="F105">
        <f>_xlfn.XLOOKUP(C105, semester2!C:C, semester2!E:E, "Tidak ditemukan")</f>
        <v>0.55000000000000004</v>
      </c>
      <c r="G105" t="str">
        <f>_xlfn.XLOOKUP(C105, semester3!C:C, semester3!E:E, "Tidak ditemukan")</f>
        <v>Tidak ditemukan</v>
      </c>
      <c r="H105" t="str">
        <f>_xlfn.XLOOKUP(C105, semester4!C:C, semester4!E:E, "Tidak ditemukan")</f>
        <v>Tidak ditemukan</v>
      </c>
      <c r="I105" t="str">
        <f>_xlfn.XLOOKUP(C105, semester5!C:C, semester5!E:E, "Tidak ditemukan")</f>
        <v>Tidak ditemukan</v>
      </c>
      <c r="J105" t="str">
        <f>_xlfn.XLOOKUP(C105, semester6!C:C, semester6!E:E, "Tidak ditemukan")</f>
        <v>Tidak ditemukan</v>
      </c>
      <c r="K105" t="str">
        <f>_xlfn.XLOOKUP(C105, semester6!C:C, semester6!F:F, "Tidak ditemukan")</f>
        <v>Tidak ditemukan</v>
      </c>
    </row>
    <row r="106" spans="1:11" x14ac:dyDescent="0.25">
      <c r="A106">
        <f t="shared" si="1"/>
        <v>105</v>
      </c>
      <c r="B106" s="5">
        <f>_xlfn.XLOOKUP(C106, semester1!C:C, semester1!B:B, "Tidak ditemukan")</f>
        <v>221080200105</v>
      </c>
      <c r="C106" t="s">
        <v>213</v>
      </c>
      <c r="D106" t="str">
        <f>_xlfn.XLOOKUP(C106,'Jenis Kelamin'!C:C,'Jenis Kelamin'!D:D, "Tidak ditemukan")</f>
        <v>L</v>
      </c>
      <c r="E106">
        <f>_xlfn.XLOOKUP(C106, semester1!C:C, semester1!E:E, "Tidak ditemukan")</f>
        <v>3.7</v>
      </c>
      <c r="F106">
        <f>_xlfn.XLOOKUP(C106, semester2!C:C, semester2!E:E, "Tidak ditemukan")</f>
        <v>3.8</v>
      </c>
      <c r="G106">
        <f>_xlfn.XLOOKUP(C106, semester3!C:C, semester3!E:E, "Tidak ditemukan")</f>
        <v>3.77</v>
      </c>
      <c r="H106">
        <f>_xlfn.XLOOKUP(C106, semester4!C:C, semester4!E:E, "Tidak ditemukan")</f>
        <v>3.43</v>
      </c>
      <c r="I106">
        <f>_xlfn.XLOOKUP(C106, semester5!C:C, semester5!E:E, "Tidak ditemukan")</f>
        <v>2.67</v>
      </c>
      <c r="J106">
        <f>_xlfn.XLOOKUP(C106, semester6!C:C, semester6!E:E, "Tidak ditemukan")</f>
        <v>3.5</v>
      </c>
      <c r="K106">
        <f>_xlfn.XLOOKUP(C106, semester6!C:C, semester6!F:F, "Tidak ditemukan")</f>
        <v>3.46</v>
      </c>
    </row>
    <row r="107" spans="1:11" x14ac:dyDescent="0.25">
      <c r="A107">
        <f t="shared" si="1"/>
        <v>106</v>
      </c>
      <c r="B107" s="5">
        <f>_xlfn.XLOOKUP(C107, semester1!C:C, semester1!B:B, "Tidak ditemukan")</f>
        <v>221080200106</v>
      </c>
      <c r="C107" t="s">
        <v>215</v>
      </c>
      <c r="D107" t="str">
        <f>_xlfn.XLOOKUP(C107,'Jenis Kelamin'!C:C,'Jenis Kelamin'!D:D, "Tidak ditemukan")</f>
        <v>P</v>
      </c>
      <c r="E107">
        <f>_xlfn.XLOOKUP(C107, semester1!C:C, semester1!E:E, "Tidak ditemukan")</f>
        <v>3.77</v>
      </c>
      <c r="F107">
        <f>_xlfn.XLOOKUP(C107, semester2!C:C, semester2!E:E, "Tidak ditemukan")</f>
        <v>3.97</v>
      </c>
      <c r="G107">
        <f>_xlfn.XLOOKUP(C107, semester3!C:C, semester3!E:E, "Tidak ditemukan")</f>
        <v>3.84</v>
      </c>
      <c r="H107">
        <f>_xlfn.XLOOKUP(C107, semester4!C:C, semester4!E:E, "Tidak ditemukan")</f>
        <v>3.92</v>
      </c>
      <c r="I107">
        <f>_xlfn.XLOOKUP(C107, semester5!C:C, semester5!E:E, "Tidak ditemukan")</f>
        <v>3.86</v>
      </c>
      <c r="J107">
        <f>_xlfn.XLOOKUP(C107, semester6!C:C, semester6!E:E, "Tidak ditemukan")</f>
        <v>3.83</v>
      </c>
      <c r="K107">
        <f>_xlfn.XLOOKUP(C107, semester6!C:C, semester6!F:F, "Tidak ditemukan")</f>
        <v>3.87</v>
      </c>
    </row>
    <row r="108" spans="1:11" x14ac:dyDescent="0.25">
      <c r="A108">
        <f t="shared" si="1"/>
        <v>107</v>
      </c>
      <c r="B108" s="5">
        <f>_xlfn.XLOOKUP(C108, semester1!C:C, semester1!B:B, "Tidak ditemukan")</f>
        <v>221080200107</v>
      </c>
      <c r="C108" t="s">
        <v>217</v>
      </c>
      <c r="D108" t="str">
        <f>_xlfn.XLOOKUP(C108,'Jenis Kelamin'!C:C,'Jenis Kelamin'!D:D, "Tidak ditemukan")</f>
        <v>L</v>
      </c>
      <c r="E108">
        <f>_xlfn.XLOOKUP(C108, semester1!C:C, semester1!E:E, "Tidak ditemukan")</f>
        <v>3.9</v>
      </c>
      <c r="F108">
        <f>_xlfn.XLOOKUP(C108, semester2!C:C, semester2!E:E, "Tidak ditemukan")</f>
        <v>3.97</v>
      </c>
      <c r="G108">
        <f>_xlfn.XLOOKUP(C108, semester3!C:C, semester3!E:E, "Tidak ditemukan")</f>
        <v>3.93</v>
      </c>
      <c r="H108">
        <f>_xlfn.XLOOKUP(C108, semester4!C:C, semester4!E:E, "Tidak ditemukan")</f>
        <v>4</v>
      </c>
      <c r="I108">
        <f>_xlfn.XLOOKUP(C108, semester5!C:C, semester5!E:E, "Tidak ditemukan")</f>
        <v>3.78</v>
      </c>
      <c r="J108">
        <f>_xlfn.XLOOKUP(C108, semester6!C:C, semester6!E:E, "Tidak ditemukan")</f>
        <v>3.83</v>
      </c>
      <c r="K108">
        <f>_xlfn.XLOOKUP(C108, semester6!C:C, semester6!F:F, "Tidak ditemukan")</f>
        <v>3.9</v>
      </c>
    </row>
    <row r="109" spans="1:11" x14ac:dyDescent="0.25">
      <c r="A109">
        <f t="shared" si="1"/>
        <v>108</v>
      </c>
      <c r="B109" s="5">
        <f>_xlfn.XLOOKUP(C109, semester1!C:C, semester1!B:B, "Tidak ditemukan")</f>
        <v>221080200108</v>
      </c>
      <c r="C109" t="s">
        <v>219</v>
      </c>
      <c r="D109" t="str">
        <f>_xlfn.XLOOKUP(C109,'Jenis Kelamin'!C:C,'Jenis Kelamin'!D:D, "Tidak ditemukan")</f>
        <v>L</v>
      </c>
      <c r="E109">
        <f>_xlfn.XLOOKUP(C109, semester1!C:C, semester1!E:E, "Tidak ditemukan")</f>
        <v>3.73</v>
      </c>
      <c r="F109">
        <f>_xlfn.XLOOKUP(C109, semester2!C:C, semester2!E:E, "Tidak ditemukan")</f>
        <v>3.85</v>
      </c>
      <c r="G109">
        <f>_xlfn.XLOOKUP(C109, semester3!C:C, semester3!E:E, "Tidak ditemukan")</f>
        <v>3.78</v>
      </c>
      <c r="H109">
        <f>_xlfn.XLOOKUP(C109, semester4!C:C, semester4!E:E, "Tidak ditemukan")</f>
        <v>3.81</v>
      </c>
      <c r="I109">
        <f>_xlfn.XLOOKUP(C109, semester5!C:C, semester5!E:E, "Tidak ditemukan")</f>
        <v>3.86</v>
      </c>
      <c r="J109">
        <f>_xlfn.XLOOKUP(C109, semester6!C:C, semester6!E:E, "Tidak ditemukan")</f>
        <v>3.67</v>
      </c>
      <c r="K109">
        <f>_xlfn.XLOOKUP(C109, semester6!C:C, semester6!F:F, "Tidak ditemukan")</f>
        <v>3.79</v>
      </c>
    </row>
    <row r="110" spans="1:11" x14ac:dyDescent="0.25">
      <c r="A110">
        <f t="shared" si="1"/>
        <v>109</v>
      </c>
      <c r="B110" s="5">
        <f>_xlfn.XLOOKUP(C110, semester1!C:C, semester1!B:B, "Tidak ditemukan")</f>
        <v>221080200109</v>
      </c>
      <c r="C110" t="s">
        <v>221</v>
      </c>
      <c r="D110" t="str">
        <f>_xlfn.XLOOKUP(C110,'Jenis Kelamin'!C:C,'Jenis Kelamin'!D:D, "Tidak ditemukan")</f>
        <v>L</v>
      </c>
      <c r="E110">
        <f>_xlfn.XLOOKUP(C110, semester1!C:C, semester1!E:E, "Tidak ditemukan")</f>
        <v>3.77</v>
      </c>
      <c r="F110">
        <f>_xlfn.XLOOKUP(C110, semester2!C:C, semester2!E:E, "Tidak ditemukan")</f>
        <v>3.82</v>
      </c>
      <c r="G110">
        <f>_xlfn.XLOOKUP(C110, semester3!C:C, semester3!E:E, "Tidak ditemukan")</f>
        <v>3.78</v>
      </c>
      <c r="H110">
        <f>_xlfn.XLOOKUP(C110, semester4!C:C, semester4!E:E, "Tidak ditemukan")</f>
        <v>3.65</v>
      </c>
      <c r="I110">
        <f>_xlfn.XLOOKUP(C110, semester5!C:C, semester5!E:E, "Tidak ditemukan")</f>
        <v>3.81</v>
      </c>
      <c r="J110">
        <f>_xlfn.XLOOKUP(C110, semester6!C:C, semester6!E:E, "Tidak ditemukan")</f>
        <v>3.67</v>
      </c>
      <c r="K110">
        <f>_xlfn.XLOOKUP(C110, semester6!C:C, semester6!F:F, "Tidak ditemukan")</f>
        <v>3.75</v>
      </c>
    </row>
    <row r="111" spans="1:11" x14ac:dyDescent="0.25">
      <c r="A111">
        <f t="shared" si="1"/>
        <v>110</v>
      </c>
      <c r="B111" s="5">
        <f>_xlfn.XLOOKUP(C111, semester1!C:C, semester1!B:B, "Tidak ditemukan")</f>
        <v>221080200110</v>
      </c>
      <c r="C111" t="s">
        <v>223</v>
      </c>
      <c r="D111" t="str">
        <f>_xlfn.XLOOKUP(C111,'Jenis Kelamin'!C:C,'Jenis Kelamin'!D:D, "Tidak ditemukan")</f>
        <v>L</v>
      </c>
      <c r="E111">
        <f>_xlfn.XLOOKUP(C111, semester1!C:C, semester1!E:E, "Tidak ditemukan")</f>
        <v>3.3</v>
      </c>
      <c r="F111" t="str">
        <f>_xlfn.XLOOKUP(C111, semester2!C:C, semester2!E:E, "Tidak ditemukan")</f>
        <v>Tidak ditemukan</v>
      </c>
      <c r="G111" t="str">
        <f>_xlfn.XLOOKUP(C111, semester3!C:C, semester3!E:E, "Tidak ditemukan")</f>
        <v>Tidak ditemukan</v>
      </c>
      <c r="H111" t="str">
        <f>_xlfn.XLOOKUP(C111, semester4!C:C, semester4!E:E, "Tidak ditemukan")</f>
        <v>Tidak ditemukan</v>
      </c>
      <c r="I111" t="str">
        <f>_xlfn.XLOOKUP(C111, semester5!C:C, semester5!E:E, "Tidak ditemukan")</f>
        <v>Tidak ditemukan</v>
      </c>
      <c r="J111" t="str">
        <f>_xlfn.XLOOKUP(C111, semester6!C:C, semester6!E:E, "Tidak ditemukan")</f>
        <v>Tidak ditemukan</v>
      </c>
      <c r="K111" t="str">
        <f>_xlfn.XLOOKUP(C111, semester6!C:C, semester6!F:F, "Tidak ditemukan")</f>
        <v>Tidak ditemukan</v>
      </c>
    </row>
    <row r="112" spans="1:11" x14ac:dyDescent="0.25">
      <c r="A112">
        <f t="shared" si="1"/>
        <v>111</v>
      </c>
      <c r="B112" s="5">
        <f>_xlfn.XLOOKUP(C112, semester1!C:C, semester1!B:B, "Tidak ditemukan")</f>
        <v>221080200111</v>
      </c>
      <c r="C112" t="s">
        <v>225</v>
      </c>
      <c r="D112" t="str">
        <f>_xlfn.XLOOKUP(C112,'Jenis Kelamin'!C:C,'Jenis Kelamin'!D:D, "Tidak ditemukan")</f>
        <v>L</v>
      </c>
      <c r="E112">
        <f>_xlfn.XLOOKUP(C112, semester1!C:C, semester1!E:E, "Tidak ditemukan")</f>
        <v>3.58</v>
      </c>
      <c r="F112">
        <f>_xlfn.XLOOKUP(C112, semester2!C:C, semester2!E:E, "Tidak ditemukan")</f>
        <v>3.68</v>
      </c>
      <c r="G112">
        <f>_xlfn.XLOOKUP(C112, semester3!C:C, semester3!E:E, "Tidak ditemukan")</f>
        <v>3.69</v>
      </c>
      <c r="H112">
        <f>_xlfn.XLOOKUP(C112, semester4!C:C, semester4!E:E, "Tidak ditemukan")</f>
        <v>2.92</v>
      </c>
      <c r="I112">
        <f>_xlfn.XLOOKUP(C112, semester5!C:C, semester5!E:E, "Tidak ditemukan")</f>
        <v>2.77</v>
      </c>
      <c r="J112">
        <f>_xlfn.XLOOKUP(C112, semester6!C:C, semester6!E:E, "Tidak ditemukan")</f>
        <v>3.28</v>
      </c>
      <c r="K112">
        <f>_xlfn.XLOOKUP(C112, semester6!C:C, semester6!F:F, "Tidak ditemukan")</f>
        <v>3.33</v>
      </c>
    </row>
    <row r="113" spans="1:11" x14ac:dyDescent="0.25">
      <c r="A113">
        <f t="shared" si="1"/>
        <v>112</v>
      </c>
      <c r="B113" s="5">
        <f>_xlfn.XLOOKUP(C113, semester1!C:C, semester1!B:B, "Tidak ditemukan")</f>
        <v>221080200112</v>
      </c>
      <c r="C113" t="s">
        <v>227</v>
      </c>
      <c r="D113" t="str">
        <f>_xlfn.XLOOKUP(C113,'Jenis Kelamin'!C:C,'Jenis Kelamin'!D:D, "Tidak ditemukan")</f>
        <v>L</v>
      </c>
      <c r="E113">
        <f>_xlfn.XLOOKUP(C113, semester1!C:C, semester1!E:E, "Tidak ditemukan")</f>
        <v>3.74</v>
      </c>
      <c r="F113">
        <f>_xlfn.XLOOKUP(C113, semester2!C:C, semester2!E:E, "Tidak ditemukan")</f>
        <v>3.85</v>
      </c>
      <c r="G113">
        <f>_xlfn.XLOOKUP(C113, semester3!C:C, semester3!E:E, "Tidak ditemukan")</f>
        <v>3.77</v>
      </c>
      <c r="H113">
        <f>_xlfn.XLOOKUP(C113, semester4!C:C, semester4!E:E, "Tidak ditemukan")</f>
        <v>3.88</v>
      </c>
      <c r="I113">
        <f>_xlfn.XLOOKUP(C113, semester5!C:C, semester5!E:E, "Tidak ditemukan")</f>
        <v>3.91</v>
      </c>
      <c r="J113">
        <f>_xlfn.XLOOKUP(C113, semester6!C:C, semester6!E:E, "Tidak ditemukan")</f>
        <v>3.8</v>
      </c>
      <c r="K113">
        <f>_xlfn.XLOOKUP(C113, semester6!C:C, semester6!F:F, "Tidak ditemukan")</f>
        <v>3.83</v>
      </c>
    </row>
    <row r="114" spans="1:11" x14ac:dyDescent="0.25">
      <c r="A114">
        <f t="shared" si="1"/>
        <v>113</v>
      </c>
      <c r="B114" s="5">
        <f>_xlfn.XLOOKUP(C114, semester1!C:C, semester1!B:B, "Tidak ditemukan")</f>
        <v>221080200113</v>
      </c>
      <c r="C114" t="s">
        <v>229</v>
      </c>
      <c r="D114" t="str">
        <f>_xlfn.XLOOKUP(C114,'Jenis Kelamin'!C:C,'Jenis Kelamin'!D:D, "Tidak ditemukan")</f>
        <v>P</v>
      </c>
      <c r="E114">
        <f>_xlfn.XLOOKUP(C114, semester1!C:C, semester1!E:E, "Tidak ditemukan")</f>
        <v>3.67</v>
      </c>
      <c r="F114">
        <f>_xlfn.XLOOKUP(C114, semester2!C:C, semester2!E:E, "Tidak ditemukan")</f>
        <v>3.83</v>
      </c>
      <c r="G114">
        <f>_xlfn.XLOOKUP(C114, semester3!C:C, semester3!E:E, "Tidak ditemukan")</f>
        <v>3.68</v>
      </c>
      <c r="H114">
        <f>_xlfn.XLOOKUP(C114, semester4!C:C, semester4!E:E, "Tidak ditemukan")</f>
        <v>3.81</v>
      </c>
      <c r="I114">
        <f>_xlfn.XLOOKUP(C114, semester5!C:C, semester5!E:E, "Tidak ditemukan")</f>
        <v>3.74</v>
      </c>
      <c r="J114">
        <f>_xlfn.XLOOKUP(C114, semester6!C:C, semester6!E:E, "Tidak ditemukan")</f>
        <v>3.61</v>
      </c>
      <c r="K114">
        <f>_xlfn.XLOOKUP(C114, semester6!C:C, semester6!F:F, "Tidak ditemukan")</f>
        <v>3.73</v>
      </c>
    </row>
    <row r="115" spans="1:11" x14ac:dyDescent="0.25">
      <c r="A115">
        <f t="shared" si="1"/>
        <v>114</v>
      </c>
      <c r="B115" s="5">
        <f>_xlfn.XLOOKUP(C115, semester1!C:C, semester1!B:B, "Tidak ditemukan")</f>
        <v>221080200114</v>
      </c>
      <c r="C115" t="s">
        <v>231</v>
      </c>
      <c r="D115" t="str">
        <f>_xlfn.XLOOKUP(C115,'Jenis Kelamin'!C:C,'Jenis Kelamin'!D:D, "Tidak ditemukan")</f>
        <v>L</v>
      </c>
      <c r="E115">
        <f>_xlfn.XLOOKUP(C115, semester1!C:C, semester1!E:E, "Tidak ditemukan")</f>
        <v>0</v>
      </c>
      <c r="F115" t="str">
        <f>_xlfn.XLOOKUP(C115, semester2!C:C, semester2!E:E, "Tidak ditemukan")</f>
        <v>Tidak ditemukan</v>
      </c>
      <c r="G115" t="str">
        <f>_xlfn.XLOOKUP(C115, semester3!C:C, semester3!E:E, "Tidak ditemukan")</f>
        <v>Tidak ditemukan</v>
      </c>
      <c r="H115" t="str">
        <f>_xlfn.XLOOKUP(C115, semester4!C:C, semester4!E:E, "Tidak ditemukan")</f>
        <v>Tidak ditemukan</v>
      </c>
      <c r="I115" t="str">
        <f>_xlfn.XLOOKUP(C115, semester5!C:C, semester5!E:E, "Tidak ditemukan")</f>
        <v>Tidak ditemukan</v>
      </c>
      <c r="J115" t="str">
        <f>_xlfn.XLOOKUP(C115, semester6!C:C, semester6!E:E, "Tidak ditemukan")</f>
        <v>Tidak ditemukan</v>
      </c>
      <c r="K115" t="str">
        <f>_xlfn.XLOOKUP(C115, semester6!C:C, semester6!F:F, "Tidak ditemukan")</f>
        <v>Tidak ditemukan</v>
      </c>
    </row>
    <row r="116" spans="1:11" x14ac:dyDescent="0.25">
      <c r="A116">
        <f t="shared" si="1"/>
        <v>115</v>
      </c>
      <c r="B116" s="5">
        <f>_xlfn.XLOOKUP(C116, semester1!C:C, semester1!B:B, "Tidak ditemukan")</f>
        <v>221080200115</v>
      </c>
      <c r="C116" t="s">
        <v>233</v>
      </c>
      <c r="D116" t="str">
        <f>_xlfn.XLOOKUP(C116,'Jenis Kelamin'!C:C,'Jenis Kelamin'!D:D, "Tidak ditemukan")</f>
        <v>L</v>
      </c>
      <c r="E116">
        <f>_xlfn.XLOOKUP(C116, semester1!C:C, semester1!E:E, "Tidak ditemukan")</f>
        <v>3.73</v>
      </c>
      <c r="F116">
        <f>_xlfn.XLOOKUP(C116, semester2!C:C, semester2!E:E, "Tidak ditemukan")</f>
        <v>3.92</v>
      </c>
      <c r="G116">
        <f>_xlfn.XLOOKUP(C116, semester3!C:C, semester3!E:E, "Tidak ditemukan")</f>
        <v>4</v>
      </c>
      <c r="H116">
        <f>_xlfn.XLOOKUP(C116, semester4!C:C, semester4!E:E, "Tidak ditemukan")</f>
        <v>3.92</v>
      </c>
      <c r="I116">
        <f>_xlfn.XLOOKUP(C116, semester5!C:C, semester5!E:E, "Tidak ditemukan")</f>
        <v>3.95</v>
      </c>
      <c r="J116">
        <f>_xlfn.XLOOKUP(C116, semester6!C:C, semester6!E:E, "Tidak ditemukan")</f>
        <v>3.93</v>
      </c>
      <c r="K116">
        <f>_xlfn.XLOOKUP(C116, semester6!C:C, semester6!F:F, "Tidak ditemukan")</f>
        <v>3.91</v>
      </c>
    </row>
    <row r="117" spans="1:11" x14ac:dyDescent="0.25">
      <c r="A117">
        <f t="shared" si="1"/>
        <v>116</v>
      </c>
      <c r="B117" s="5">
        <f>_xlfn.XLOOKUP(C117, semester1!C:C, semester1!B:B, "Tidak ditemukan")</f>
        <v>221080200116</v>
      </c>
      <c r="C117" t="s">
        <v>235</v>
      </c>
      <c r="D117" t="str">
        <f>_xlfn.XLOOKUP(C117,'Jenis Kelamin'!C:C,'Jenis Kelamin'!D:D, "Tidak ditemukan")</f>
        <v>L</v>
      </c>
      <c r="E117">
        <f>_xlfn.XLOOKUP(C117, semester1!C:C, semester1!E:E, "Tidak ditemukan")</f>
        <v>3.25</v>
      </c>
      <c r="F117">
        <f>_xlfn.XLOOKUP(C117, semester2!C:C, semester2!E:E, "Tidak ditemukan")</f>
        <v>3.58</v>
      </c>
      <c r="G117">
        <f>_xlfn.XLOOKUP(C117, semester3!C:C, semester3!E:E, "Tidak ditemukan")</f>
        <v>3.71</v>
      </c>
      <c r="H117">
        <f>_xlfn.XLOOKUP(C117, semester4!C:C, semester4!E:E, "Tidak ditemukan")</f>
        <v>3.48</v>
      </c>
      <c r="I117">
        <f>_xlfn.XLOOKUP(C117, semester5!C:C, semester5!E:E, "Tidak ditemukan")</f>
        <v>2.61</v>
      </c>
      <c r="J117">
        <f>_xlfn.XLOOKUP(C117, semester6!C:C, semester6!E:E, "Tidak ditemukan")</f>
        <v>2.78</v>
      </c>
      <c r="K117">
        <f>_xlfn.XLOOKUP(C117, semester6!C:C, semester6!F:F, "Tidak ditemukan")</f>
        <v>3.27</v>
      </c>
    </row>
    <row r="118" spans="1:11" x14ac:dyDescent="0.25">
      <c r="A118">
        <f t="shared" si="1"/>
        <v>117</v>
      </c>
      <c r="B118" s="5">
        <f>_xlfn.XLOOKUP(C118, semester1!C:C, semester1!B:B, "Tidak ditemukan")</f>
        <v>221080200117</v>
      </c>
      <c r="C118" t="s">
        <v>237</v>
      </c>
      <c r="D118" t="str">
        <f>_xlfn.XLOOKUP(C118,'Jenis Kelamin'!C:C,'Jenis Kelamin'!D:D, "Tidak ditemukan")</f>
        <v>L</v>
      </c>
      <c r="E118">
        <f>_xlfn.XLOOKUP(C118, semester1!C:C, semester1!E:E, "Tidak ditemukan")</f>
        <v>3.58</v>
      </c>
      <c r="F118">
        <f>_xlfn.XLOOKUP(C118, semester2!C:C, semester2!E:E, "Tidak ditemukan")</f>
        <v>3.8</v>
      </c>
      <c r="G118">
        <f>_xlfn.XLOOKUP(C118, semester3!C:C, semester3!E:E, "Tidak ditemukan")</f>
        <v>3.84</v>
      </c>
      <c r="H118">
        <f>_xlfn.XLOOKUP(C118, semester4!C:C, semester4!E:E, "Tidak ditemukan")</f>
        <v>3.96</v>
      </c>
      <c r="I118">
        <f>_xlfn.XLOOKUP(C118, semester5!C:C, semester5!E:E, "Tidak ditemukan")</f>
        <v>3.87</v>
      </c>
      <c r="J118">
        <f>_xlfn.XLOOKUP(C118, semester6!C:C, semester6!E:E, "Tidak ditemukan")</f>
        <v>3.89</v>
      </c>
      <c r="K118">
        <f>_xlfn.XLOOKUP(C118, semester6!C:C, semester6!F:F, "Tidak ditemukan")</f>
        <v>3.83</v>
      </c>
    </row>
    <row r="119" spans="1:11" x14ac:dyDescent="0.25">
      <c r="A119">
        <f t="shared" si="1"/>
        <v>118</v>
      </c>
      <c r="B119" s="5">
        <f>_xlfn.XLOOKUP(C119, semester1!C:C, semester1!B:B, "Tidak ditemukan")</f>
        <v>221080200118</v>
      </c>
      <c r="C119" t="s">
        <v>239</v>
      </c>
      <c r="D119" t="str">
        <f>_xlfn.XLOOKUP(C119,'Jenis Kelamin'!C:C,'Jenis Kelamin'!D:D, "Tidak ditemukan")</f>
        <v>L</v>
      </c>
      <c r="E119">
        <f>_xlfn.XLOOKUP(C119, semester1!C:C, semester1!E:E, "Tidak ditemukan")</f>
        <v>3.79</v>
      </c>
      <c r="F119">
        <f>_xlfn.XLOOKUP(C119, semester2!C:C, semester2!E:E, "Tidak ditemukan")</f>
        <v>3.85</v>
      </c>
      <c r="G119">
        <f>_xlfn.XLOOKUP(C119, semester3!C:C, semester3!E:E, "Tidak ditemukan")</f>
        <v>3.75</v>
      </c>
      <c r="H119">
        <f>_xlfn.XLOOKUP(C119, semester4!C:C, semester4!E:E, "Tidak ditemukan")</f>
        <v>3.59</v>
      </c>
      <c r="I119">
        <f>_xlfn.XLOOKUP(C119, semester5!C:C, semester5!E:E, "Tidak ditemukan")</f>
        <v>3.29</v>
      </c>
      <c r="J119">
        <f>_xlfn.XLOOKUP(C119, semester6!C:C, semester6!E:E, "Tidak ditemukan")</f>
        <v>3.67</v>
      </c>
      <c r="K119">
        <f>_xlfn.XLOOKUP(C119, semester6!C:C, semester6!F:F, "Tidak ditemukan")</f>
        <v>3.65</v>
      </c>
    </row>
    <row r="120" spans="1:11" x14ac:dyDescent="0.25">
      <c r="A120">
        <f t="shared" si="1"/>
        <v>119</v>
      </c>
      <c r="B120" s="5">
        <f>_xlfn.XLOOKUP(C120, semester1!C:C, semester1!B:B, "Tidak ditemukan")</f>
        <v>221080200119</v>
      </c>
      <c r="C120" t="s">
        <v>241</v>
      </c>
      <c r="D120" t="str">
        <f>_xlfn.XLOOKUP(C120,'Jenis Kelamin'!C:C,'Jenis Kelamin'!D:D, "Tidak ditemukan")</f>
        <v>L</v>
      </c>
      <c r="E120">
        <f>_xlfn.XLOOKUP(C120, semester1!C:C, semester1!E:E, "Tidak ditemukan")</f>
        <v>3.6</v>
      </c>
      <c r="F120">
        <f>_xlfn.XLOOKUP(C120, semester2!C:C, semester2!E:E, "Tidak ditemukan")</f>
        <v>3.62</v>
      </c>
      <c r="G120">
        <f>_xlfn.XLOOKUP(C120, semester3!C:C, semester3!E:E, "Tidak ditemukan")</f>
        <v>3.74</v>
      </c>
      <c r="H120">
        <f>_xlfn.XLOOKUP(C120, semester4!C:C, semester4!E:E, "Tidak ditemukan")</f>
        <v>3.51</v>
      </c>
      <c r="I120">
        <f>_xlfn.XLOOKUP(C120, semester5!C:C, semester5!E:E, "Tidak ditemukan")</f>
        <v>3.78</v>
      </c>
      <c r="J120">
        <f>_xlfn.XLOOKUP(C120, semester6!C:C, semester6!E:E, "Tidak ditemukan")</f>
        <v>3.39</v>
      </c>
      <c r="K120">
        <f>_xlfn.XLOOKUP(C120, semester6!C:C, semester6!F:F, "Tidak ditemukan")</f>
        <v>3.62</v>
      </c>
    </row>
    <row r="121" spans="1:11" x14ac:dyDescent="0.25">
      <c r="A121">
        <f t="shared" si="1"/>
        <v>120</v>
      </c>
      <c r="B121" s="5">
        <f>_xlfn.XLOOKUP(C121, semester1!C:C, semester1!B:B, "Tidak ditemukan")</f>
        <v>221080200120</v>
      </c>
      <c r="C121" t="s">
        <v>243</v>
      </c>
      <c r="D121" t="str">
        <f>_xlfn.XLOOKUP(C121,'Jenis Kelamin'!C:C,'Jenis Kelamin'!D:D, "Tidak ditemukan")</f>
        <v>L</v>
      </c>
      <c r="E121">
        <f>_xlfn.XLOOKUP(C121, semester1!C:C, semester1!E:E, "Tidak ditemukan")</f>
        <v>3.42</v>
      </c>
      <c r="F121">
        <f>_xlfn.XLOOKUP(C121, semester2!C:C, semester2!E:E, "Tidak ditemukan")</f>
        <v>3.77</v>
      </c>
      <c r="G121">
        <f>_xlfn.XLOOKUP(C121, semester3!C:C, semester3!E:E, "Tidak ditemukan")</f>
        <v>3.67</v>
      </c>
      <c r="H121">
        <f>_xlfn.XLOOKUP(C121, semester4!C:C, semester4!E:E, "Tidak ditemukan")</f>
        <v>3.42</v>
      </c>
      <c r="I121">
        <f>_xlfn.XLOOKUP(C121, semester5!C:C, semester5!E:E, "Tidak ditemukan")</f>
        <v>3.57</v>
      </c>
      <c r="J121">
        <f>_xlfn.XLOOKUP(C121, semester6!C:C, semester6!E:E, "Tidak ditemukan")</f>
        <v>3.53</v>
      </c>
      <c r="K121">
        <f>_xlfn.XLOOKUP(C121, semester6!C:C, semester6!F:F, "Tidak ditemukan")</f>
        <v>3.56</v>
      </c>
    </row>
    <row r="122" spans="1:11" x14ac:dyDescent="0.25">
      <c r="A122">
        <f t="shared" si="1"/>
        <v>121</v>
      </c>
      <c r="B122" s="5">
        <f>_xlfn.XLOOKUP(C122, semester1!C:C, semester1!B:B, "Tidak ditemukan")</f>
        <v>221080200121</v>
      </c>
      <c r="C122" t="s">
        <v>245</v>
      </c>
      <c r="D122" t="str">
        <f>_xlfn.XLOOKUP(C122,'Jenis Kelamin'!C:C,'Jenis Kelamin'!D:D, "Tidak ditemukan")</f>
        <v>L</v>
      </c>
      <c r="E122">
        <f>_xlfn.XLOOKUP(C122, semester1!C:C, semester1!E:E, "Tidak ditemukan")</f>
        <v>3.57</v>
      </c>
      <c r="F122">
        <f>_xlfn.XLOOKUP(C122, semester2!C:C, semester2!E:E, "Tidak ditemukan")</f>
        <v>3.67</v>
      </c>
      <c r="G122">
        <f>_xlfn.XLOOKUP(C122, semester3!C:C, semester3!E:E, "Tidak ditemukan")</f>
        <v>3.67</v>
      </c>
      <c r="H122">
        <f>_xlfn.XLOOKUP(C122, semester4!C:C, semester4!E:E, "Tidak ditemukan")</f>
        <v>3.33</v>
      </c>
      <c r="I122">
        <f>_xlfn.XLOOKUP(C122, semester5!C:C, semester5!E:E, "Tidak ditemukan")</f>
        <v>3.14</v>
      </c>
      <c r="J122">
        <f>_xlfn.XLOOKUP(C122, semester6!C:C, semester6!E:E, "Tidak ditemukan")</f>
        <v>3.5</v>
      </c>
      <c r="K122">
        <f>_xlfn.XLOOKUP(C122, semester6!C:C, semester6!F:F, "Tidak ditemukan")</f>
        <v>3.47</v>
      </c>
    </row>
    <row r="123" spans="1:11" x14ac:dyDescent="0.25">
      <c r="A123">
        <f t="shared" si="1"/>
        <v>122</v>
      </c>
      <c r="B123" s="5">
        <f>_xlfn.XLOOKUP(C123, semester1!C:C, semester1!B:B, "Tidak ditemukan")</f>
        <v>221080200122</v>
      </c>
      <c r="C123" t="s">
        <v>247</v>
      </c>
      <c r="D123" t="str">
        <f>_xlfn.XLOOKUP(C123,'Jenis Kelamin'!C:C,'Jenis Kelamin'!D:D, "Tidak ditemukan")</f>
        <v>P</v>
      </c>
      <c r="E123">
        <f>_xlfn.XLOOKUP(C123, semester1!C:C, semester1!E:E, "Tidak ditemukan")</f>
        <v>3.82</v>
      </c>
      <c r="F123">
        <f>_xlfn.XLOOKUP(C123, semester2!C:C, semester2!E:E, "Tidak ditemukan")</f>
        <v>3.82</v>
      </c>
      <c r="G123">
        <f>_xlfn.XLOOKUP(C123, semester3!C:C, semester3!E:E, "Tidak ditemukan")</f>
        <v>3.78</v>
      </c>
      <c r="H123">
        <f>_xlfn.XLOOKUP(C123, semester4!C:C, semester4!E:E, "Tidak ditemukan")</f>
        <v>3.13</v>
      </c>
      <c r="I123">
        <f>_xlfn.XLOOKUP(C123, semester5!C:C, semester5!E:E, "Tidak ditemukan")</f>
        <v>3.78</v>
      </c>
      <c r="J123">
        <f>_xlfn.XLOOKUP(C123, semester6!C:C, semester6!E:E, "Tidak ditemukan")</f>
        <v>3.61</v>
      </c>
      <c r="K123">
        <f>_xlfn.XLOOKUP(C123, semester6!C:C, semester6!F:F, "Tidak ditemukan")</f>
        <v>3.66</v>
      </c>
    </row>
    <row r="124" spans="1:11" x14ac:dyDescent="0.25">
      <c r="A124">
        <f t="shared" si="1"/>
        <v>123</v>
      </c>
      <c r="B124" s="5">
        <f>_xlfn.XLOOKUP(C124, semester1!C:C, semester1!B:B, "Tidak ditemukan")</f>
        <v>221080200123</v>
      </c>
      <c r="C124" t="s">
        <v>249</v>
      </c>
      <c r="D124" t="str">
        <f>_xlfn.XLOOKUP(C124,'Jenis Kelamin'!C:C,'Jenis Kelamin'!D:D, "Tidak ditemukan")</f>
        <v>L</v>
      </c>
      <c r="E124">
        <f>_xlfn.XLOOKUP(C124, semester1!C:C, semester1!E:E, "Tidak ditemukan")</f>
        <v>3.53</v>
      </c>
      <c r="F124">
        <f>_xlfn.XLOOKUP(C124, semester2!C:C, semester2!E:E, "Tidak ditemukan")</f>
        <v>3.73</v>
      </c>
      <c r="G124">
        <f>_xlfn.XLOOKUP(C124, semester3!C:C, semester3!E:E, "Tidak ditemukan")</f>
        <v>3.49</v>
      </c>
      <c r="H124">
        <f>_xlfn.XLOOKUP(C124, semester4!C:C, semester4!E:E, "Tidak ditemukan")</f>
        <v>3.15</v>
      </c>
      <c r="I124">
        <f>_xlfn.XLOOKUP(C124, semester5!C:C, semester5!E:E, "Tidak ditemukan")</f>
        <v>2.97</v>
      </c>
      <c r="J124">
        <f>_xlfn.XLOOKUP(C124, semester6!C:C, semester6!E:E, "Tidak ditemukan")</f>
        <v>3.67</v>
      </c>
      <c r="K124">
        <f>_xlfn.XLOOKUP(C124, semester6!C:C, semester6!F:F, "Tidak ditemukan")</f>
        <v>3.41</v>
      </c>
    </row>
    <row r="125" spans="1:11" x14ac:dyDescent="0.25">
      <c r="A125">
        <f t="shared" si="1"/>
        <v>124</v>
      </c>
      <c r="B125" s="5">
        <f>_xlfn.XLOOKUP(C125, semester1!C:C, semester1!B:B, "Tidak ditemukan")</f>
        <v>221080200124</v>
      </c>
      <c r="C125" t="s">
        <v>251</v>
      </c>
      <c r="D125" t="str">
        <f>_xlfn.XLOOKUP(C125,'Jenis Kelamin'!C:C,'Jenis Kelamin'!D:D, "Tidak ditemukan")</f>
        <v>L</v>
      </c>
      <c r="E125">
        <f>_xlfn.XLOOKUP(C125, semester1!C:C, semester1!E:E, "Tidak ditemukan")</f>
        <v>3.4</v>
      </c>
      <c r="F125">
        <f>_xlfn.XLOOKUP(C125, semester2!C:C, semester2!E:E, "Tidak ditemukan")</f>
        <v>3.55</v>
      </c>
      <c r="G125" t="str">
        <f>_xlfn.XLOOKUP(C125, semester3!C:C, semester3!E:E, "Tidak ditemukan")</f>
        <v>Tidak ditemukan</v>
      </c>
      <c r="H125" t="str">
        <f>_xlfn.XLOOKUP(C125, semester4!C:C, semester4!E:E, "Tidak ditemukan")</f>
        <v>Tidak ditemukan</v>
      </c>
      <c r="I125" t="str">
        <f>_xlfn.XLOOKUP(C125, semester5!C:C, semester5!E:E, "Tidak ditemukan")</f>
        <v>Tidak ditemukan</v>
      </c>
      <c r="J125" t="str">
        <f>_xlfn.XLOOKUP(C125, semester6!C:C, semester6!E:E, "Tidak ditemukan")</f>
        <v>Tidak ditemukan</v>
      </c>
      <c r="K125" t="str">
        <f>_xlfn.XLOOKUP(C125, semester6!C:C, semester6!F:F, "Tidak ditemukan")</f>
        <v>Tidak ditemukan</v>
      </c>
    </row>
    <row r="126" spans="1:11" x14ac:dyDescent="0.25">
      <c r="A126">
        <f t="shared" si="1"/>
        <v>125</v>
      </c>
      <c r="B126" s="5">
        <f>_xlfn.XLOOKUP(C126, semester1!C:C, semester1!B:B, "Tidak ditemukan")</f>
        <v>221080200125</v>
      </c>
      <c r="C126" t="s">
        <v>253</v>
      </c>
      <c r="D126" t="str">
        <f>_xlfn.XLOOKUP(C126,'Jenis Kelamin'!C:C,'Jenis Kelamin'!D:D, "Tidak ditemukan")</f>
        <v>L</v>
      </c>
      <c r="E126">
        <f>_xlfn.XLOOKUP(C126, semester1!C:C, semester1!E:E, "Tidak ditemukan")</f>
        <v>3.42</v>
      </c>
      <c r="F126">
        <f>_xlfn.XLOOKUP(C126, semester2!C:C, semester2!E:E, "Tidak ditemukan")</f>
        <v>3.18</v>
      </c>
      <c r="G126">
        <f>_xlfn.XLOOKUP(C126, semester3!C:C, semester3!E:E, "Tidak ditemukan")</f>
        <v>3.57</v>
      </c>
      <c r="H126">
        <f>_xlfn.XLOOKUP(C126, semester4!C:C, semester4!E:E, "Tidak ditemukan")</f>
        <v>2.81</v>
      </c>
      <c r="I126">
        <f>_xlfn.XLOOKUP(C126, semester5!C:C, semester5!E:E, "Tidak ditemukan")</f>
        <v>2.9</v>
      </c>
      <c r="J126">
        <f>_xlfn.XLOOKUP(C126, semester6!C:C, semester6!E:E, "Tidak ditemukan")</f>
        <v>2.89</v>
      </c>
      <c r="K126">
        <f>_xlfn.XLOOKUP(C126, semester6!C:C, semester6!F:F, "Tidak ditemukan")</f>
        <v>3.13</v>
      </c>
    </row>
    <row r="127" spans="1:11" x14ac:dyDescent="0.25">
      <c r="A127">
        <f t="shared" si="1"/>
        <v>126</v>
      </c>
      <c r="B127" s="5">
        <f>_xlfn.XLOOKUP(C127, semester1!C:C, semester1!B:B, "Tidak ditemukan")</f>
        <v>221080200126</v>
      </c>
      <c r="C127" t="s">
        <v>255</v>
      </c>
      <c r="D127" t="str">
        <f>_xlfn.XLOOKUP(C127,'Jenis Kelamin'!C:C,'Jenis Kelamin'!D:D, "Tidak ditemukan")</f>
        <v>L</v>
      </c>
      <c r="E127">
        <f>_xlfn.XLOOKUP(C127, semester1!C:C, semester1!E:E, "Tidak ditemukan")</f>
        <v>3.25</v>
      </c>
      <c r="F127">
        <f>_xlfn.XLOOKUP(C127, semester2!C:C, semester2!E:E, "Tidak ditemukan")</f>
        <v>3.58</v>
      </c>
      <c r="G127">
        <f>_xlfn.XLOOKUP(C127, semester3!C:C, semester3!E:E, "Tidak ditemukan")</f>
        <v>3.65</v>
      </c>
      <c r="H127">
        <f>_xlfn.XLOOKUP(C127, semester4!C:C, semester4!E:E, "Tidak ditemukan")</f>
        <v>3.33</v>
      </c>
      <c r="I127">
        <f>_xlfn.XLOOKUP(C127, semester5!C:C, semester5!E:E, "Tidak ditemukan")</f>
        <v>3.48</v>
      </c>
      <c r="J127">
        <f>_xlfn.XLOOKUP(C127, semester6!C:C, semester6!E:E, "Tidak ditemukan")</f>
        <v>3.4</v>
      </c>
      <c r="K127">
        <f>_xlfn.XLOOKUP(C127, semester6!C:C, semester6!F:F, "Tidak ditemukan")</f>
        <v>3.45</v>
      </c>
    </row>
    <row r="128" spans="1:11" x14ac:dyDescent="0.25">
      <c r="A128">
        <f t="shared" si="1"/>
        <v>127</v>
      </c>
      <c r="B128" s="5">
        <f>_xlfn.XLOOKUP(C128, semester1!C:C, semester1!B:B, "Tidak ditemukan")</f>
        <v>221080200127</v>
      </c>
      <c r="C128" t="s">
        <v>257</v>
      </c>
      <c r="D128" t="str">
        <f>_xlfn.XLOOKUP(C128,'Jenis Kelamin'!C:C,'Jenis Kelamin'!D:D, "Tidak ditemukan")</f>
        <v>L</v>
      </c>
      <c r="E128">
        <f>_xlfn.XLOOKUP(C128, semester1!C:C, semester1!E:E, "Tidak ditemukan")</f>
        <v>3.82</v>
      </c>
      <c r="F128">
        <f>_xlfn.XLOOKUP(C128, semester2!C:C, semester2!E:E, "Tidak ditemukan")</f>
        <v>3.7</v>
      </c>
      <c r="G128">
        <f>_xlfn.XLOOKUP(C128, semester3!C:C, semester3!E:E, "Tidak ditemukan")</f>
        <v>3.94</v>
      </c>
      <c r="H128">
        <f>_xlfn.XLOOKUP(C128, semester4!C:C, semester4!E:E, "Tidak ditemukan")</f>
        <v>3.79</v>
      </c>
      <c r="I128">
        <f>_xlfn.XLOOKUP(C128, semester5!C:C, semester5!E:E, "Tidak ditemukan")</f>
        <v>3.83</v>
      </c>
      <c r="J128">
        <f>_xlfn.XLOOKUP(C128, semester6!C:C, semester6!E:E, "Tidak ditemukan")</f>
        <v>3.89</v>
      </c>
      <c r="K128">
        <f>_xlfn.XLOOKUP(C128, semester6!C:C, semester6!F:F, "Tidak ditemukan")</f>
        <v>3.83</v>
      </c>
    </row>
    <row r="129" spans="1:11" x14ac:dyDescent="0.25">
      <c r="A129">
        <f t="shared" si="1"/>
        <v>128</v>
      </c>
      <c r="B129" s="5">
        <f>_xlfn.XLOOKUP(C129, semester1!C:C, semester1!B:B, "Tidak ditemukan")</f>
        <v>221080200128</v>
      </c>
      <c r="C129" t="s">
        <v>259</v>
      </c>
      <c r="D129" t="str">
        <f>_xlfn.XLOOKUP(C129,'Jenis Kelamin'!C:C,'Jenis Kelamin'!D:D, "Tidak ditemukan")</f>
        <v>L</v>
      </c>
      <c r="E129">
        <f>_xlfn.XLOOKUP(C129, semester1!C:C, semester1!E:E, "Tidak ditemukan")</f>
        <v>3.7</v>
      </c>
      <c r="F129">
        <f>_xlfn.XLOOKUP(C129, semester2!C:C, semester2!E:E, "Tidak ditemukan")</f>
        <v>3.77</v>
      </c>
      <c r="G129">
        <f>_xlfn.XLOOKUP(C129, semester3!C:C, semester3!E:E, "Tidak ditemukan")</f>
        <v>3.78</v>
      </c>
      <c r="H129">
        <f>_xlfn.XLOOKUP(C129, semester4!C:C, semester4!E:E, "Tidak ditemukan")</f>
        <v>3.78</v>
      </c>
      <c r="I129">
        <f>_xlfn.XLOOKUP(C129, semester5!C:C, semester5!E:E, "Tidak ditemukan")</f>
        <v>3.67</v>
      </c>
      <c r="J129">
        <f>_xlfn.XLOOKUP(C129, semester6!C:C, semester6!E:E, "Tidak ditemukan")</f>
        <v>3.67</v>
      </c>
      <c r="K129">
        <f>_xlfn.XLOOKUP(C129, semester6!C:C, semester6!F:F, "Tidak ditemukan")</f>
        <v>3.73</v>
      </c>
    </row>
    <row r="130" spans="1:11" x14ac:dyDescent="0.25">
      <c r="A130">
        <f t="shared" si="1"/>
        <v>129</v>
      </c>
      <c r="B130" s="5">
        <f>_xlfn.XLOOKUP(C130, semester1!C:C, semester1!B:B, "Tidak ditemukan")</f>
        <v>221080200129</v>
      </c>
      <c r="C130" t="s">
        <v>261</v>
      </c>
      <c r="D130" t="str">
        <f>_xlfn.XLOOKUP(C130,'Jenis Kelamin'!C:C,'Jenis Kelamin'!D:D, "Tidak ditemukan")</f>
        <v>L</v>
      </c>
      <c r="E130">
        <f>_xlfn.XLOOKUP(C130, semester1!C:C, semester1!E:E, "Tidak ditemukan")</f>
        <v>3.83</v>
      </c>
      <c r="F130">
        <f>_xlfn.XLOOKUP(C130, semester2!C:C, semester2!E:E, "Tidak ditemukan")</f>
        <v>3.12</v>
      </c>
      <c r="G130" t="str">
        <f>_xlfn.XLOOKUP(C130, semester3!C:C, semester3!E:E, "Tidak ditemukan")</f>
        <v>Tidak ditemukan</v>
      </c>
      <c r="H130" t="str">
        <f>_xlfn.XLOOKUP(C130, semester4!C:C, semester4!E:E, "Tidak ditemukan")</f>
        <v>Tidak ditemukan</v>
      </c>
      <c r="I130" t="str">
        <f>_xlfn.XLOOKUP(C130, semester5!C:C, semester5!E:E, "Tidak ditemukan")</f>
        <v>Tidak ditemukan</v>
      </c>
      <c r="J130" t="str">
        <f>_xlfn.XLOOKUP(C130, semester6!C:C, semester6!E:E, "Tidak ditemukan")</f>
        <v>Tidak ditemukan</v>
      </c>
      <c r="K130" t="str">
        <f>_xlfn.XLOOKUP(C130, semester6!C:C, semester6!F:F, "Tidak ditemukan")</f>
        <v>Tidak ditemukan</v>
      </c>
    </row>
    <row r="131" spans="1:11" x14ac:dyDescent="0.25">
      <c r="A131">
        <f t="shared" si="1"/>
        <v>130</v>
      </c>
      <c r="B131" s="5">
        <f>_xlfn.XLOOKUP(C131, semester1!C:C, semester1!B:B, "Tidak ditemukan")</f>
        <v>221080200130</v>
      </c>
      <c r="C131" t="s">
        <v>263</v>
      </c>
      <c r="D131" t="str">
        <f>_xlfn.XLOOKUP(C131,'Jenis Kelamin'!C:C,'Jenis Kelamin'!D:D, "Tidak ditemukan")</f>
        <v>L</v>
      </c>
      <c r="E131">
        <f>_xlfn.XLOOKUP(C131, semester1!C:C, semester1!E:E, "Tidak ditemukan")</f>
        <v>3.38</v>
      </c>
      <c r="F131">
        <f>_xlfn.XLOOKUP(C131, semester2!C:C, semester2!E:E, "Tidak ditemukan")</f>
        <v>3.43</v>
      </c>
      <c r="G131">
        <f>_xlfn.XLOOKUP(C131, semester3!C:C, semester3!E:E, "Tidak ditemukan")</f>
        <v>2.9</v>
      </c>
      <c r="H131">
        <f>_xlfn.XLOOKUP(C131, semester4!C:C, semester4!E:E, "Tidak ditemukan")</f>
        <v>2.2000000000000002</v>
      </c>
      <c r="I131">
        <f>_xlfn.XLOOKUP(C131, semester5!C:C, semester5!E:E, "Tidak ditemukan")</f>
        <v>1.77</v>
      </c>
      <c r="J131">
        <f>_xlfn.XLOOKUP(C131, semester6!C:C, semester6!E:E, "Tidak ditemukan")</f>
        <v>2.5</v>
      </c>
      <c r="K131">
        <f>_xlfn.XLOOKUP(C131, semester6!C:C, semester6!F:F, "Tidak ditemukan")</f>
        <v>2.79</v>
      </c>
    </row>
    <row r="132" spans="1:11" x14ac:dyDescent="0.25">
      <c r="A132">
        <f t="shared" ref="A132:A195" si="2">A131+1</f>
        <v>131</v>
      </c>
      <c r="B132" s="5">
        <f>_xlfn.XLOOKUP(C132, semester1!C:C, semester1!B:B, "Tidak ditemukan")</f>
        <v>221080200131</v>
      </c>
      <c r="C132" t="s">
        <v>265</v>
      </c>
      <c r="D132" t="str">
        <f>_xlfn.XLOOKUP(C132,'Jenis Kelamin'!C:C,'Jenis Kelamin'!D:D, "Tidak ditemukan")</f>
        <v>L</v>
      </c>
      <c r="E132">
        <f>_xlfn.XLOOKUP(C132, semester1!C:C, semester1!E:E, "Tidak ditemukan")</f>
        <v>3.82</v>
      </c>
      <c r="F132">
        <f>_xlfn.XLOOKUP(C132, semester2!C:C, semester2!E:E, "Tidak ditemukan")</f>
        <v>3.75</v>
      </c>
      <c r="G132">
        <f>_xlfn.XLOOKUP(C132, semester3!C:C, semester3!E:E, "Tidak ditemukan")</f>
        <v>3.96</v>
      </c>
      <c r="H132">
        <f>_xlfn.XLOOKUP(C132, semester4!C:C, semester4!E:E, "Tidak ditemukan")</f>
        <v>3.67</v>
      </c>
      <c r="I132">
        <f>_xlfn.XLOOKUP(C132, semester5!C:C, semester5!E:E, "Tidak ditemukan")</f>
        <v>3.52</v>
      </c>
      <c r="J132">
        <f>_xlfn.XLOOKUP(C132, semester6!C:C, semester6!E:E, "Tidak ditemukan")</f>
        <v>3.94</v>
      </c>
      <c r="K132">
        <f>_xlfn.XLOOKUP(C132, semester6!C:C, semester6!F:F, "Tidak ditemukan")</f>
        <v>3.77</v>
      </c>
    </row>
    <row r="133" spans="1:11" x14ac:dyDescent="0.25">
      <c r="A133">
        <f t="shared" si="2"/>
        <v>132</v>
      </c>
      <c r="B133" s="5">
        <f>_xlfn.XLOOKUP(C133, semester1!C:C, semester1!B:B, "Tidak ditemukan")</f>
        <v>221080200132</v>
      </c>
      <c r="C133" t="s">
        <v>267</v>
      </c>
      <c r="D133" t="str">
        <f>_xlfn.XLOOKUP(C133,'Jenis Kelamin'!C:C,'Jenis Kelamin'!D:D, "Tidak ditemukan")</f>
        <v>L</v>
      </c>
      <c r="E133">
        <f>_xlfn.XLOOKUP(C133, semester1!C:C, semester1!E:E, "Tidak ditemukan")</f>
        <v>3.13</v>
      </c>
      <c r="F133">
        <f>_xlfn.XLOOKUP(C133, semester2!C:C, semester2!E:E, "Tidak ditemukan")</f>
        <v>2.12</v>
      </c>
      <c r="G133" t="str">
        <f>_xlfn.XLOOKUP(C133, semester3!C:C, semester3!E:E, "Tidak ditemukan")</f>
        <v>Tidak ditemukan</v>
      </c>
      <c r="H133" t="str">
        <f>_xlfn.XLOOKUP(C133, semester4!C:C, semester4!E:E, "Tidak ditemukan")</f>
        <v>Tidak ditemukan</v>
      </c>
      <c r="I133" t="str">
        <f>_xlfn.XLOOKUP(C133, semester5!C:C, semester5!E:E, "Tidak ditemukan")</f>
        <v>Tidak ditemukan</v>
      </c>
      <c r="J133" t="str">
        <f>_xlfn.XLOOKUP(C133, semester6!C:C, semester6!E:E, "Tidak ditemukan")</f>
        <v>Tidak ditemukan</v>
      </c>
      <c r="K133" t="str">
        <f>_xlfn.XLOOKUP(C133, semester6!C:C, semester6!F:F, "Tidak ditemukan")</f>
        <v>Tidak ditemukan</v>
      </c>
    </row>
    <row r="134" spans="1:11" x14ac:dyDescent="0.25">
      <c r="A134">
        <f t="shared" si="2"/>
        <v>133</v>
      </c>
      <c r="B134" s="5">
        <f>_xlfn.XLOOKUP(C134, semester1!C:C, semester1!B:B, "Tidak ditemukan")</f>
        <v>221080200133</v>
      </c>
      <c r="C134" t="s">
        <v>269</v>
      </c>
      <c r="D134" t="str">
        <f>_xlfn.XLOOKUP(C134,'Jenis Kelamin'!C:C,'Jenis Kelamin'!D:D, "Tidak ditemukan")</f>
        <v>L</v>
      </c>
      <c r="E134">
        <f>_xlfn.XLOOKUP(C134, semester1!C:C, semester1!E:E, "Tidak ditemukan")</f>
        <v>3.72</v>
      </c>
      <c r="F134">
        <f>_xlfn.XLOOKUP(C134, semester2!C:C, semester2!E:E, "Tidak ditemukan")</f>
        <v>3.8</v>
      </c>
      <c r="G134">
        <f>_xlfn.XLOOKUP(C134, semester3!C:C, semester3!E:E, "Tidak ditemukan")</f>
        <v>3.84</v>
      </c>
      <c r="H134">
        <f>_xlfn.XLOOKUP(C134, semester4!C:C, semester4!E:E, "Tidak ditemukan")</f>
        <v>3.63</v>
      </c>
      <c r="I134">
        <f>_xlfn.XLOOKUP(C134, semester5!C:C, semester5!E:E, "Tidak ditemukan")</f>
        <v>3.45</v>
      </c>
      <c r="J134">
        <f>_xlfn.XLOOKUP(C134, semester6!C:C, semester6!E:E, "Tidak ditemukan")</f>
        <v>3.5</v>
      </c>
      <c r="K134">
        <f>_xlfn.XLOOKUP(C134, semester6!C:C, semester6!F:F, "Tidak ditemukan")</f>
        <v>3.66</v>
      </c>
    </row>
    <row r="135" spans="1:11" x14ac:dyDescent="0.25">
      <c r="A135">
        <f t="shared" si="2"/>
        <v>134</v>
      </c>
      <c r="B135" s="5">
        <f>_xlfn.XLOOKUP(C135, semester1!C:C, semester1!B:B, "Tidak ditemukan")</f>
        <v>221080200134</v>
      </c>
      <c r="C135" t="s">
        <v>271</v>
      </c>
      <c r="D135" t="str">
        <f>_xlfn.XLOOKUP(C135,'Jenis Kelamin'!C:C,'Jenis Kelamin'!D:D, "Tidak ditemukan")</f>
        <v>L</v>
      </c>
      <c r="E135">
        <f>_xlfn.XLOOKUP(C135, semester1!C:C, semester1!E:E, "Tidak ditemukan")</f>
        <v>2.58</v>
      </c>
      <c r="F135">
        <f>_xlfn.XLOOKUP(C135, semester2!C:C, semester2!E:E, "Tidak ditemukan")</f>
        <v>3.38</v>
      </c>
      <c r="G135">
        <f>_xlfn.XLOOKUP(C135, semester3!C:C, semester3!E:E, "Tidak ditemukan")</f>
        <v>3.02</v>
      </c>
      <c r="H135">
        <f>_xlfn.XLOOKUP(C135, semester4!C:C, semester4!E:E, "Tidak ditemukan")</f>
        <v>2.35</v>
      </c>
      <c r="I135" t="str">
        <f>_xlfn.XLOOKUP(C135, semester5!C:C, semester5!E:E, "Tidak ditemukan")</f>
        <v>Tidak ditemukan</v>
      </c>
      <c r="J135" t="str">
        <f>_xlfn.XLOOKUP(C135, semester6!C:C, semester6!E:E, "Tidak ditemukan")</f>
        <v>Tidak ditemukan</v>
      </c>
      <c r="K135" t="str">
        <f>_xlfn.XLOOKUP(C135, semester6!C:C, semester6!F:F, "Tidak ditemukan")</f>
        <v>Tidak ditemukan</v>
      </c>
    </row>
    <row r="136" spans="1:11" x14ac:dyDescent="0.25">
      <c r="A136">
        <f t="shared" si="2"/>
        <v>135</v>
      </c>
      <c r="B136" s="5">
        <f>_xlfn.XLOOKUP(C136, semester1!C:C, semester1!B:B, "Tidak ditemukan")</f>
        <v>221080200135</v>
      </c>
      <c r="C136" t="s">
        <v>273</v>
      </c>
      <c r="D136" t="str">
        <f>_xlfn.XLOOKUP(C136,'Jenis Kelamin'!C:C,'Jenis Kelamin'!D:D, "Tidak ditemukan")</f>
        <v>L</v>
      </c>
      <c r="E136">
        <f>_xlfn.XLOOKUP(C136, semester1!C:C, semester1!E:E, "Tidak ditemukan")</f>
        <v>3.52</v>
      </c>
      <c r="F136">
        <f>_xlfn.XLOOKUP(C136, semester2!C:C, semester2!E:E, "Tidak ditemukan")</f>
        <v>3.75</v>
      </c>
      <c r="G136">
        <f>_xlfn.XLOOKUP(C136, semester3!C:C, semester3!E:E, "Tidak ditemukan")</f>
        <v>3.58</v>
      </c>
      <c r="H136">
        <f>_xlfn.XLOOKUP(C136, semester4!C:C, semester4!E:E, "Tidak ditemukan")</f>
        <v>3.88</v>
      </c>
      <c r="I136">
        <f>_xlfn.XLOOKUP(C136, semester5!C:C, semester5!E:E, "Tidak ditemukan")</f>
        <v>3.73</v>
      </c>
      <c r="J136">
        <f>_xlfn.XLOOKUP(C136, semester6!C:C, semester6!E:E, "Tidak ditemukan")</f>
        <v>3.33</v>
      </c>
      <c r="K136">
        <f>_xlfn.XLOOKUP(C136, semester6!C:C, semester6!F:F, "Tidak ditemukan")</f>
        <v>3.64</v>
      </c>
    </row>
    <row r="137" spans="1:11" x14ac:dyDescent="0.25">
      <c r="A137">
        <f t="shared" si="2"/>
        <v>136</v>
      </c>
      <c r="B137" s="5">
        <f>_xlfn.XLOOKUP(C137, semester1!C:C, semester1!B:B, "Tidak ditemukan")</f>
        <v>221080200136</v>
      </c>
      <c r="C137" t="s">
        <v>275</v>
      </c>
      <c r="D137" t="str">
        <f>_xlfn.XLOOKUP(C137,'Jenis Kelamin'!C:C,'Jenis Kelamin'!D:D, "Tidak ditemukan")</f>
        <v>P</v>
      </c>
      <c r="E137">
        <f>_xlfn.XLOOKUP(C137, semester1!C:C, semester1!E:E, "Tidak ditemukan")</f>
        <v>3.8</v>
      </c>
      <c r="F137">
        <f>_xlfn.XLOOKUP(C137, semester2!C:C, semester2!E:E, "Tidak ditemukan")</f>
        <v>3.8</v>
      </c>
      <c r="G137">
        <f>_xlfn.XLOOKUP(C137, semester3!C:C, semester3!E:E, "Tidak ditemukan")</f>
        <v>3.83</v>
      </c>
      <c r="H137">
        <f>_xlfn.XLOOKUP(C137, semester4!C:C, semester4!E:E, "Tidak ditemukan")</f>
        <v>3.83</v>
      </c>
      <c r="I137">
        <f>_xlfn.XLOOKUP(C137, semester5!C:C, semester5!E:E, "Tidak ditemukan")</f>
        <v>3.81</v>
      </c>
      <c r="J137">
        <f>_xlfn.XLOOKUP(C137, semester6!C:C, semester6!E:E, "Tidak ditemukan")</f>
        <v>3.8</v>
      </c>
      <c r="K137">
        <f>_xlfn.XLOOKUP(C137, semester6!C:C, semester6!F:F, "Tidak ditemukan")</f>
        <v>3.81</v>
      </c>
    </row>
    <row r="138" spans="1:11" x14ac:dyDescent="0.25">
      <c r="A138">
        <f t="shared" si="2"/>
        <v>137</v>
      </c>
      <c r="B138" s="5">
        <f>_xlfn.XLOOKUP(C138, semester1!C:C, semester1!B:B, "Tidak ditemukan")</f>
        <v>221080200137</v>
      </c>
      <c r="C138" t="s">
        <v>277</v>
      </c>
      <c r="D138" t="str">
        <f>_xlfn.XLOOKUP(C138,'Jenis Kelamin'!C:C,'Jenis Kelamin'!D:D, "Tidak ditemukan")</f>
        <v>L</v>
      </c>
      <c r="E138">
        <f>_xlfn.XLOOKUP(C138, semester1!C:C, semester1!E:E, "Tidak ditemukan")</f>
        <v>3.53</v>
      </c>
      <c r="F138">
        <f>_xlfn.XLOOKUP(C138, semester2!C:C, semester2!E:E, "Tidak ditemukan")</f>
        <v>0.3</v>
      </c>
      <c r="G138" t="str">
        <f>_xlfn.XLOOKUP(C138, semester3!C:C, semester3!E:E, "Tidak ditemukan")</f>
        <v>Tidak ditemukan</v>
      </c>
      <c r="H138" t="str">
        <f>_xlfn.XLOOKUP(C138, semester4!C:C, semester4!E:E, "Tidak ditemukan")</f>
        <v>Tidak ditemukan</v>
      </c>
      <c r="I138" t="str">
        <f>_xlfn.XLOOKUP(C138, semester5!C:C, semester5!E:E, "Tidak ditemukan")</f>
        <v>Tidak ditemukan</v>
      </c>
      <c r="J138" t="str">
        <f>_xlfn.XLOOKUP(C138, semester6!C:C, semester6!E:E, "Tidak ditemukan")</f>
        <v>Tidak ditemukan</v>
      </c>
      <c r="K138" t="str">
        <f>_xlfn.XLOOKUP(C138, semester6!C:C, semester6!F:F, "Tidak ditemukan")</f>
        <v>Tidak ditemukan</v>
      </c>
    </row>
    <row r="139" spans="1:11" x14ac:dyDescent="0.25">
      <c r="A139">
        <f t="shared" si="2"/>
        <v>138</v>
      </c>
      <c r="B139" s="5">
        <f>_xlfn.XLOOKUP(C139, semester1!C:C, semester1!B:B, "Tidak ditemukan")</f>
        <v>221080200138</v>
      </c>
      <c r="C139" t="s">
        <v>279</v>
      </c>
      <c r="D139" t="str">
        <f>_xlfn.XLOOKUP(C139,'Jenis Kelamin'!C:C,'Jenis Kelamin'!D:D, "Tidak ditemukan")</f>
        <v>L</v>
      </c>
      <c r="E139">
        <f>_xlfn.XLOOKUP(C139, semester1!C:C, semester1!E:E, "Tidak ditemukan")</f>
        <v>3.82</v>
      </c>
      <c r="F139">
        <f>_xlfn.XLOOKUP(C139, semester2!C:C, semester2!E:E, "Tidak ditemukan")</f>
        <v>3.6</v>
      </c>
      <c r="G139">
        <f>_xlfn.XLOOKUP(C139, semester3!C:C, semester3!E:E, "Tidak ditemukan")</f>
        <v>3.83</v>
      </c>
      <c r="H139">
        <f>_xlfn.XLOOKUP(C139, semester4!C:C, semester4!E:E, "Tidak ditemukan")</f>
        <v>3.71</v>
      </c>
      <c r="I139">
        <f>_xlfn.XLOOKUP(C139, semester5!C:C, semester5!E:E, "Tidak ditemukan")</f>
        <v>3.27</v>
      </c>
      <c r="J139">
        <f>_xlfn.XLOOKUP(C139, semester6!C:C, semester6!E:E, "Tidak ditemukan")</f>
        <v>3.61</v>
      </c>
      <c r="K139">
        <f>_xlfn.XLOOKUP(C139, semester6!C:C, semester6!F:F, "Tidak ditemukan")</f>
        <v>3.64</v>
      </c>
    </row>
    <row r="140" spans="1:11" x14ac:dyDescent="0.25">
      <c r="A140">
        <f t="shared" si="2"/>
        <v>139</v>
      </c>
      <c r="B140" s="5">
        <f>_xlfn.XLOOKUP(C140, semester1!C:C, semester1!B:B, "Tidak ditemukan")</f>
        <v>221080200139</v>
      </c>
      <c r="C140" t="s">
        <v>281</v>
      </c>
      <c r="D140" t="str">
        <f>_xlfn.XLOOKUP(C140,'Jenis Kelamin'!C:C,'Jenis Kelamin'!D:D, "Tidak ditemukan")</f>
        <v>L</v>
      </c>
      <c r="E140">
        <f>_xlfn.XLOOKUP(C140, semester1!C:C, semester1!E:E, "Tidak ditemukan")</f>
        <v>3.48</v>
      </c>
      <c r="F140">
        <f>_xlfn.XLOOKUP(C140, semester2!C:C, semester2!E:E, "Tidak ditemukan")</f>
        <v>3.53</v>
      </c>
      <c r="G140">
        <f>_xlfn.XLOOKUP(C140, semester3!C:C, semester3!E:E, "Tidak ditemukan")</f>
        <v>3.57</v>
      </c>
      <c r="H140">
        <f>_xlfn.XLOOKUP(C140, semester4!C:C, semester4!E:E, "Tidak ditemukan")</f>
        <v>2.89</v>
      </c>
      <c r="I140">
        <f>_xlfn.XLOOKUP(C140, semester5!C:C, semester5!E:E, "Tidak ditemukan")</f>
        <v>3.3</v>
      </c>
      <c r="J140">
        <f>_xlfn.XLOOKUP(C140, semester6!C:C, semester6!E:E, "Tidak ditemukan")</f>
        <v>3.39</v>
      </c>
      <c r="K140">
        <f>_xlfn.XLOOKUP(C140, semester6!C:C, semester6!F:F, "Tidak ditemukan")</f>
        <v>3.36</v>
      </c>
    </row>
    <row r="141" spans="1:11" x14ac:dyDescent="0.25">
      <c r="A141">
        <f t="shared" si="2"/>
        <v>140</v>
      </c>
      <c r="B141" s="5">
        <f>_xlfn.XLOOKUP(C141, semester1!C:C, semester1!B:B, "Tidak ditemukan")</f>
        <v>221080200140</v>
      </c>
      <c r="C141" t="s">
        <v>283</v>
      </c>
      <c r="D141" t="str">
        <f>_xlfn.XLOOKUP(C141,'Jenis Kelamin'!C:C,'Jenis Kelamin'!D:D, "Tidak ditemukan")</f>
        <v>L</v>
      </c>
      <c r="E141">
        <f>_xlfn.XLOOKUP(C141, semester1!C:C, semester1!E:E, "Tidak ditemukan")</f>
        <v>3.65</v>
      </c>
      <c r="F141">
        <f>_xlfn.XLOOKUP(C141, semester2!C:C, semester2!E:E, "Tidak ditemukan")</f>
        <v>3.7</v>
      </c>
      <c r="G141">
        <f>_xlfn.XLOOKUP(C141, semester3!C:C, semester3!E:E, "Tidak ditemukan")</f>
        <v>3.78</v>
      </c>
      <c r="H141">
        <f>_xlfn.XLOOKUP(C141, semester4!C:C, semester4!E:E, "Tidak ditemukan")</f>
        <v>3.67</v>
      </c>
      <c r="I141">
        <f>_xlfn.XLOOKUP(C141, semester5!C:C, semester5!E:E, "Tidak ditemukan")</f>
        <v>3.61</v>
      </c>
      <c r="J141">
        <f>_xlfn.XLOOKUP(C141, semester6!C:C, semester6!E:E, "Tidak ditemukan")</f>
        <v>3.61</v>
      </c>
      <c r="K141">
        <f>_xlfn.XLOOKUP(C141, semester6!C:C, semester6!F:F, "Tidak ditemukan")</f>
        <v>3.67</v>
      </c>
    </row>
    <row r="142" spans="1:11" x14ac:dyDescent="0.25">
      <c r="A142">
        <f t="shared" si="2"/>
        <v>141</v>
      </c>
      <c r="B142" s="5">
        <f>_xlfn.XLOOKUP(C142, semester1!C:C, semester1!B:B, "Tidak ditemukan")</f>
        <v>221080200141</v>
      </c>
      <c r="C142" t="s">
        <v>285</v>
      </c>
      <c r="D142" t="str">
        <f>_xlfn.XLOOKUP(C142,'Jenis Kelamin'!C:C,'Jenis Kelamin'!D:D, "Tidak ditemukan")</f>
        <v>L</v>
      </c>
      <c r="E142">
        <f>_xlfn.XLOOKUP(C142, semester1!C:C, semester1!E:E, "Tidak ditemukan")</f>
        <v>3.68</v>
      </c>
      <c r="F142">
        <f>_xlfn.XLOOKUP(C142, semester2!C:C, semester2!E:E, "Tidak ditemukan")</f>
        <v>3.65</v>
      </c>
      <c r="G142">
        <f>_xlfn.XLOOKUP(C142, semester3!C:C, semester3!E:E, "Tidak ditemukan")</f>
        <v>3.7</v>
      </c>
      <c r="H142">
        <f>_xlfn.XLOOKUP(C142, semester4!C:C, semester4!E:E, "Tidak ditemukan")</f>
        <v>3.83</v>
      </c>
      <c r="I142">
        <f>_xlfn.XLOOKUP(C142, semester5!C:C, semester5!E:E, "Tidak ditemukan")</f>
        <v>3.8</v>
      </c>
      <c r="J142">
        <f>_xlfn.XLOOKUP(C142, semester6!C:C, semester6!E:E, "Tidak ditemukan")</f>
        <v>3.5</v>
      </c>
      <c r="K142">
        <f>_xlfn.XLOOKUP(C142, semester6!C:C, semester6!F:F, "Tidak ditemukan")</f>
        <v>3.71</v>
      </c>
    </row>
    <row r="143" spans="1:11" x14ac:dyDescent="0.25">
      <c r="A143">
        <f t="shared" si="2"/>
        <v>142</v>
      </c>
      <c r="B143" s="5">
        <f>_xlfn.XLOOKUP(C143, semester1!C:C, semester1!B:B, "Tidak ditemukan")</f>
        <v>221080200142</v>
      </c>
      <c r="C143" t="s">
        <v>287</v>
      </c>
      <c r="D143" t="str">
        <f>_xlfn.XLOOKUP(C143,'Jenis Kelamin'!C:C,'Jenis Kelamin'!D:D, "Tidak ditemukan")</f>
        <v>L</v>
      </c>
      <c r="E143">
        <f>_xlfn.XLOOKUP(C143, semester1!C:C, semester1!E:E, "Tidak ditemukan")</f>
        <v>3.57</v>
      </c>
      <c r="F143">
        <f>_xlfn.XLOOKUP(C143, semester2!C:C, semester2!E:E, "Tidak ditemukan")</f>
        <v>3.65</v>
      </c>
      <c r="G143">
        <f>_xlfn.XLOOKUP(C143, semester3!C:C, semester3!E:E, "Tidak ditemukan")</f>
        <v>3.87</v>
      </c>
      <c r="H143">
        <f>_xlfn.XLOOKUP(C143, semester4!C:C, semester4!E:E, "Tidak ditemukan")</f>
        <v>3.67</v>
      </c>
      <c r="I143">
        <f>_xlfn.XLOOKUP(C143, semester5!C:C, semester5!E:E, "Tidak ditemukan")</f>
        <v>3.14</v>
      </c>
      <c r="J143">
        <f>_xlfn.XLOOKUP(C143, semester6!C:C, semester6!E:E, "Tidak ditemukan")</f>
        <v>3.72</v>
      </c>
      <c r="K143">
        <f>_xlfn.XLOOKUP(C143, semester6!C:C, semester6!F:F, "Tidak ditemukan")</f>
        <v>3.6</v>
      </c>
    </row>
    <row r="144" spans="1:11" x14ac:dyDescent="0.25">
      <c r="A144">
        <f t="shared" si="2"/>
        <v>143</v>
      </c>
      <c r="B144" s="5">
        <f>_xlfn.XLOOKUP(C144, semester1!C:C, semester1!B:B, "Tidak ditemukan")</f>
        <v>221080200143</v>
      </c>
      <c r="C144" t="s">
        <v>289</v>
      </c>
      <c r="D144" t="str">
        <f>_xlfn.XLOOKUP(C144,'Jenis Kelamin'!C:C,'Jenis Kelamin'!D:D, "Tidak ditemukan")</f>
        <v>L</v>
      </c>
      <c r="E144">
        <f>_xlfn.XLOOKUP(C144, semester1!C:C, semester1!E:E, "Tidak ditemukan")</f>
        <v>0.4</v>
      </c>
      <c r="F144" t="str">
        <f>_xlfn.XLOOKUP(C144, semester2!C:C, semester2!E:E, "Tidak ditemukan")</f>
        <v>Tidak ditemukan</v>
      </c>
      <c r="G144" t="str">
        <f>_xlfn.XLOOKUP(C144, semester3!C:C, semester3!E:E, "Tidak ditemukan")</f>
        <v>Tidak ditemukan</v>
      </c>
      <c r="H144" t="str">
        <f>_xlfn.XLOOKUP(C144, semester4!C:C, semester4!E:E, "Tidak ditemukan")</f>
        <v>Tidak ditemukan</v>
      </c>
      <c r="I144" t="str">
        <f>_xlfn.XLOOKUP(C144, semester5!C:C, semester5!E:E, "Tidak ditemukan")</f>
        <v>Tidak ditemukan</v>
      </c>
      <c r="J144" t="str">
        <f>_xlfn.XLOOKUP(C144, semester6!C:C, semester6!E:E, "Tidak ditemukan")</f>
        <v>Tidak ditemukan</v>
      </c>
      <c r="K144" t="str">
        <f>_xlfn.XLOOKUP(C144, semester6!C:C, semester6!F:F, "Tidak ditemukan")</f>
        <v>Tidak ditemukan</v>
      </c>
    </row>
    <row r="145" spans="1:11" x14ac:dyDescent="0.25">
      <c r="A145">
        <f t="shared" si="2"/>
        <v>144</v>
      </c>
      <c r="B145" s="5">
        <f>_xlfn.XLOOKUP(C145, semester1!C:C, semester1!B:B, "Tidak ditemukan")</f>
        <v>221080200144</v>
      </c>
      <c r="C145" t="s">
        <v>291</v>
      </c>
      <c r="D145" t="str">
        <f>_xlfn.XLOOKUP(C145,'Jenis Kelamin'!C:C,'Jenis Kelamin'!D:D, "Tidak ditemukan")</f>
        <v>P</v>
      </c>
      <c r="E145">
        <f>_xlfn.XLOOKUP(C145, semester1!C:C, semester1!E:E, "Tidak ditemukan")</f>
        <v>3.85</v>
      </c>
      <c r="F145">
        <f>_xlfn.XLOOKUP(C145, semester2!C:C, semester2!E:E, "Tidak ditemukan")</f>
        <v>3.9</v>
      </c>
      <c r="G145">
        <f>_xlfn.XLOOKUP(C145, semester3!C:C, semester3!E:E, "Tidak ditemukan")</f>
        <v>4</v>
      </c>
      <c r="H145">
        <f>_xlfn.XLOOKUP(C145, semester4!C:C, semester4!E:E, "Tidak ditemukan")</f>
        <v>3.96</v>
      </c>
      <c r="I145">
        <f>_xlfn.XLOOKUP(C145, semester5!C:C, semester5!E:E, "Tidak ditemukan")</f>
        <v>3.95</v>
      </c>
      <c r="J145">
        <f>_xlfn.XLOOKUP(C145, semester6!C:C, semester6!E:E, "Tidak ditemukan")</f>
        <v>3.93</v>
      </c>
      <c r="K145">
        <f>_xlfn.XLOOKUP(C145, semester6!C:C, semester6!F:F, "Tidak ditemukan")</f>
        <v>3.94</v>
      </c>
    </row>
    <row r="146" spans="1:11" x14ac:dyDescent="0.25">
      <c r="A146">
        <f t="shared" si="2"/>
        <v>145</v>
      </c>
      <c r="B146" s="5">
        <f>_xlfn.XLOOKUP(C146, semester1!C:C, semester1!B:B, "Tidak ditemukan")</f>
        <v>221080200145</v>
      </c>
      <c r="C146" t="s">
        <v>293</v>
      </c>
      <c r="D146" t="str">
        <f>_xlfn.XLOOKUP(C146,'Jenis Kelamin'!C:C,'Jenis Kelamin'!D:D, "Tidak ditemukan")</f>
        <v>L</v>
      </c>
      <c r="E146">
        <f>_xlfn.XLOOKUP(C146, semester1!C:C, semester1!E:E, "Tidak ditemukan")</f>
        <v>3.77</v>
      </c>
      <c r="F146">
        <f>_xlfn.XLOOKUP(C146, semester2!C:C, semester2!E:E, "Tidak ditemukan")</f>
        <v>3.75</v>
      </c>
      <c r="G146">
        <f>_xlfn.XLOOKUP(C146, semester3!C:C, semester3!E:E, "Tidak ditemukan")</f>
        <v>3.89</v>
      </c>
      <c r="H146">
        <f>_xlfn.XLOOKUP(C146, semester4!C:C, semester4!E:E, "Tidak ditemukan")</f>
        <v>4</v>
      </c>
      <c r="I146">
        <f>_xlfn.XLOOKUP(C146, semester5!C:C, semester5!E:E, "Tidak ditemukan")</f>
        <v>3.83</v>
      </c>
      <c r="J146">
        <f>_xlfn.XLOOKUP(C146, semester6!C:C, semester6!E:E, "Tidak ditemukan")</f>
        <v>3.78</v>
      </c>
      <c r="K146">
        <f>_xlfn.XLOOKUP(C146, semester6!C:C, semester6!F:F, "Tidak ditemukan")</f>
        <v>3.84</v>
      </c>
    </row>
    <row r="147" spans="1:11" x14ac:dyDescent="0.25">
      <c r="A147">
        <f t="shared" si="2"/>
        <v>146</v>
      </c>
      <c r="B147" s="5">
        <f>_xlfn.XLOOKUP(C147, semester1!C:C, semester1!B:B, "Tidak ditemukan")</f>
        <v>221080200146</v>
      </c>
      <c r="C147" t="s">
        <v>295</v>
      </c>
      <c r="D147" t="str">
        <f>_xlfn.XLOOKUP(C147,'Jenis Kelamin'!C:C,'Jenis Kelamin'!D:D, "Tidak ditemukan")</f>
        <v>L</v>
      </c>
      <c r="E147">
        <f>_xlfn.XLOOKUP(C147, semester1!C:C, semester1!E:E, "Tidak ditemukan")</f>
        <v>3.68</v>
      </c>
      <c r="F147">
        <f>_xlfn.XLOOKUP(C147, semester2!C:C, semester2!E:E, "Tidak ditemukan")</f>
        <v>3.72</v>
      </c>
      <c r="G147">
        <f>_xlfn.XLOOKUP(C147, semester3!C:C, semester3!E:E, "Tidak ditemukan")</f>
        <v>3.72</v>
      </c>
      <c r="H147">
        <f>_xlfn.XLOOKUP(C147, semester4!C:C, semester4!E:E, "Tidak ditemukan")</f>
        <v>3.54</v>
      </c>
      <c r="I147">
        <f>_xlfn.XLOOKUP(C147, semester5!C:C, semester5!E:E, "Tidak ditemukan")</f>
        <v>3.63</v>
      </c>
      <c r="J147">
        <f>_xlfn.XLOOKUP(C147, semester6!C:C, semester6!E:E, "Tidak ditemukan")</f>
        <v>3.58</v>
      </c>
      <c r="K147">
        <f>_xlfn.XLOOKUP(C147, semester6!C:C, semester6!F:F, "Tidak ditemukan")</f>
        <v>3.65</v>
      </c>
    </row>
    <row r="148" spans="1:11" x14ac:dyDescent="0.25">
      <c r="A148">
        <f t="shared" si="2"/>
        <v>147</v>
      </c>
      <c r="B148" s="5">
        <f>_xlfn.XLOOKUP(C148, semester1!C:C, semester1!B:B, "Tidak ditemukan")</f>
        <v>221080200147</v>
      </c>
      <c r="C148" t="s">
        <v>297</v>
      </c>
      <c r="D148" t="str">
        <f>_xlfn.XLOOKUP(C148,'Jenis Kelamin'!C:C,'Jenis Kelamin'!D:D, "Tidak ditemukan")</f>
        <v>L</v>
      </c>
      <c r="E148">
        <f>_xlfn.XLOOKUP(C148, semester1!C:C, semester1!E:E, "Tidak ditemukan")</f>
        <v>3.67</v>
      </c>
      <c r="F148">
        <f>_xlfn.XLOOKUP(C148, semester2!C:C, semester2!E:E, "Tidak ditemukan")</f>
        <v>2.83</v>
      </c>
      <c r="G148">
        <f>_xlfn.XLOOKUP(C148, semester3!C:C, semester3!E:E, "Tidak ditemukan")</f>
        <v>4</v>
      </c>
      <c r="H148" t="str">
        <f>_xlfn.XLOOKUP(C148, semester4!C:C, semester4!E:E, "Tidak ditemukan")</f>
        <v>Tidak ditemukan</v>
      </c>
      <c r="I148" t="str">
        <f>_xlfn.XLOOKUP(C148, semester5!C:C, semester5!E:E, "Tidak ditemukan")</f>
        <v>Tidak ditemukan</v>
      </c>
      <c r="J148" t="str">
        <f>_xlfn.XLOOKUP(C148, semester6!C:C, semester6!E:E, "Tidak ditemukan")</f>
        <v>Tidak ditemukan</v>
      </c>
      <c r="K148" t="str">
        <f>_xlfn.XLOOKUP(C148, semester6!C:C, semester6!F:F, "Tidak ditemukan")</f>
        <v>Tidak ditemukan</v>
      </c>
    </row>
    <row r="149" spans="1:11" x14ac:dyDescent="0.25">
      <c r="A149">
        <f t="shared" si="2"/>
        <v>148</v>
      </c>
      <c r="B149" s="5">
        <f>_xlfn.XLOOKUP(C149, semester1!C:C, semester1!B:B, "Tidak ditemukan")</f>
        <v>221080200148</v>
      </c>
      <c r="C149" t="s">
        <v>299</v>
      </c>
      <c r="D149" t="str">
        <f>_xlfn.XLOOKUP(C149,'Jenis Kelamin'!C:C,'Jenis Kelamin'!D:D, "Tidak ditemukan")</f>
        <v>L</v>
      </c>
      <c r="E149">
        <f>_xlfn.XLOOKUP(C149, semester1!C:C, semester1!E:E, "Tidak ditemukan")</f>
        <v>3.72</v>
      </c>
      <c r="F149">
        <f>_xlfn.XLOOKUP(C149, semester2!C:C, semester2!E:E, "Tidak ditemukan")</f>
        <v>3.8</v>
      </c>
      <c r="G149">
        <f>_xlfn.XLOOKUP(C149, semester3!C:C, semester3!E:E, "Tidak ditemukan")</f>
        <v>3.9</v>
      </c>
      <c r="H149">
        <f>_xlfn.XLOOKUP(C149, semester4!C:C, semester4!E:E, "Tidak ditemukan")</f>
        <v>3.7</v>
      </c>
      <c r="I149">
        <f>_xlfn.XLOOKUP(C149, semester5!C:C, semester5!E:E, "Tidak ditemukan")</f>
        <v>4</v>
      </c>
      <c r="J149">
        <f>_xlfn.XLOOKUP(C149, semester6!C:C, semester6!E:E, "Tidak ditemukan")</f>
        <v>3.89</v>
      </c>
      <c r="K149">
        <f>_xlfn.XLOOKUP(C149, semester6!C:C, semester6!F:F, "Tidak ditemukan")</f>
        <v>3.57</v>
      </c>
    </row>
    <row r="150" spans="1:11" x14ac:dyDescent="0.25">
      <c r="A150">
        <f t="shared" si="2"/>
        <v>149</v>
      </c>
      <c r="B150" s="5">
        <f>_xlfn.XLOOKUP(C150, semester1!C:C, semester1!B:B, "Tidak ditemukan")</f>
        <v>221080200149</v>
      </c>
      <c r="C150" t="s">
        <v>301</v>
      </c>
      <c r="D150" t="str">
        <f>_xlfn.XLOOKUP(C150,'Jenis Kelamin'!C:C,'Jenis Kelamin'!D:D, "Tidak ditemukan")</f>
        <v>L</v>
      </c>
      <c r="E150">
        <f>_xlfn.XLOOKUP(C150, semester1!C:C, semester1!E:E, "Tidak ditemukan")</f>
        <v>1.63</v>
      </c>
      <c r="F150" t="str">
        <f>_xlfn.XLOOKUP(C150, semester2!C:C, semester2!E:E, "Tidak ditemukan")</f>
        <v>Tidak ditemukan</v>
      </c>
      <c r="G150" t="str">
        <f>_xlfn.XLOOKUP(C150, semester3!C:C, semester3!E:E, "Tidak ditemukan")</f>
        <v>Tidak ditemukan</v>
      </c>
      <c r="H150" t="str">
        <f>_xlfn.XLOOKUP(C150, semester4!C:C, semester4!E:E, "Tidak ditemukan")</f>
        <v>Tidak ditemukan</v>
      </c>
      <c r="I150" t="str">
        <f>_xlfn.XLOOKUP(C150, semester5!C:C, semester5!E:E, "Tidak ditemukan")</f>
        <v>Tidak ditemukan</v>
      </c>
      <c r="J150" t="str">
        <f>_xlfn.XLOOKUP(C150, semester6!C:C, semester6!E:E, "Tidak ditemukan")</f>
        <v>Tidak ditemukan</v>
      </c>
      <c r="K150" t="str">
        <f>_xlfn.XLOOKUP(C150, semester6!C:C, semester6!F:F, "Tidak ditemukan")</f>
        <v>Tidak ditemukan</v>
      </c>
    </row>
    <row r="151" spans="1:11" x14ac:dyDescent="0.25">
      <c r="A151">
        <f t="shared" si="2"/>
        <v>150</v>
      </c>
      <c r="B151" s="5">
        <f>_xlfn.XLOOKUP(C151, semester1!C:C, semester1!B:B, "Tidak ditemukan")</f>
        <v>221080200150</v>
      </c>
      <c r="C151" t="s">
        <v>303</v>
      </c>
      <c r="D151" t="str">
        <f>_xlfn.XLOOKUP(C151,'Jenis Kelamin'!C:C,'Jenis Kelamin'!D:D, "Tidak ditemukan")</f>
        <v>L</v>
      </c>
      <c r="E151">
        <f>_xlfn.XLOOKUP(C151, semester1!C:C, semester1!E:E, "Tidak ditemukan")</f>
        <v>3.6</v>
      </c>
      <c r="F151">
        <f>_xlfn.XLOOKUP(C151, semester2!C:C, semester2!E:E, "Tidak ditemukan")</f>
        <v>3.7</v>
      </c>
      <c r="G151">
        <f>_xlfn.XLOOKUP(C151, semester3!C:C, semester3!E:E, "Tidak ditemukan")</f>
        <v>3.8</v>
      </c>
      <c r="H151">
        <f>_xlfn.XLOOKUP(C151, semester4!C:C, semester4!E:E, "Tidak ditemukan")</f>
        <v>3.83</v>
      </c>
      <c r="I151">
        <f>_xlfn.XLOOKUP(C151, semester5!C:C, semester5!E:E, "Tidak ditemukan")</f>
        <v>3.91</v>
      </c>
      <c r="J151">
        <f>_xlfn.XLOOKUP(C151, semester6!C:C, semester6!E:E, "Tidak ditemukan")</f>
        <v>3.8</v>
      </c>
      <c r="K151">
        <f>_xlfn.XLOOKUP(C151, semester6!C:C, semester6!F:F, "Tidak ditemukan")</f>
        <v>3.78</v>
      </c>
    </row>
    <row r="152" spans="1:11" x14ac:dyDescent="0.25">
      <c r="A152">
        <f t="shared" si="2"/>
        <v>151</v>
      </c>
      <c r="B152" s="5">
        <f>_xlfn.XLOOKUP(C152, semester1!C:C, semester1!B:B, "Tidak ditemukan")</f>
        <v>221080200151</v>
      </c>
      <c r="C152" t="s">
        <v>305</v>
      </c>
      <c r="D152" t="str">
        <f>_xlfn.XLOOKUP(C152,'Jenis Kelamin'!C:C,'Jenis Kelamin'!D:D, "Tidak ditemukan")</f>
        <v>P</v>
      </c>
      <c r="E152">
        <f>_xlfn.XLOOKUP(C152, semester1!C:C, semester1!E:E, "Tidak ditemukan")</f>
        <v>3.87</v>
      </c>
      <c r="F152">
        <f>_xlfn.XLOOKUP(C152, semester2!C:C, semester2!E:E, "Tidak ditemukan")</f>
        <v>3.83</v>
      </c>
      <c r="G152">
        <f>_xlfn.XLOOKUP(C152, semester3!C:C, semester3!E:E, "Tidak ditemukan")</f>
        <v>3.96</v>
      </c>
      <c r="H152">
        <f>_xlfn.XLOOKUP(C152, semester4!C:C, semester4!E:E, "Tidak ditemukan")</f>
        <v>3.92</v>
      </c>
      <c r="I152">
        <f>_xlfn.XLOOKUP(C152, semester5!C:C, semester5!E:E, "Tidak ditemukan")</f>
        <v>3.87</v>
      </c>
      <c r="J152">
        <f>_xlfn.XLOOKUP(C152, semester6!C:C, semester6!E:E, "Tidak ditemukan")</f>
        <v>3.83</v>
      </c>
      <c r="K152">
        <f>_xlfn.XLOOKUP(C152, semester6!C:C, semester6!F:F, "Tidak ditemukan")</f>
        <v>3.88</v>
      </c>
    </row>
    <row r="153" spans="1:11" x14ac:dyDescent="0.25">
      <c r="A153">
        <f t="shared" si="2"/>
        <v>152</v>
      </c>
      <c r="B153" s="5">
        <f>_xlfn.XLOOKUP(C153, semester1!C:C, semester1!B:B, "Tidak ditemukan")</f>
        <v>221080200152</v>
      </c>
      <c r="C153" t="s">
        <v>307</v>
      </c>
      <c r="D153" t="str">
        <f>_xlfn.XLOOKUP(C153,'Jenis Kelamin'!C:C,'Jenis Kelamin'!D:D, "Tidak ditemukan")</f>
        <v>L</v>
      </c>
      <c r="E153">
        <f>_xlfn.XLOOKUP(C153, semester1!C:C, semester1!E:E, "Tidak ditemukan")</f>
        <v>3.18</v>
      </c>
      <c r="F153">
        <f>_xlfn.XLOOKUP(C153, semester2!C:C, semester2!E:E, "Tidak ditemukan")</f>
        <v>3.7</v>
      </c>
      <c r="G153">
        <f>_xlfn.XLOOKUP(C153, semester3!C:C, semester3!E:E, "Tidak ditemukan")</f>
        <v>3.73</v>
      </c>
      <c r="H153">
        <f>_xlfn.XLOOKUP(C153, semester4!C:C, semester4!E:E, "Tidak ditemukan")</f>
        <v>3.31</v>
      </c>
      <c r="I153">
        <f>_xlfn.XLOOKUP(C153, semester5!C:C, semester5!E:E, "Tidak ditemukan")</f>
        <v>3.35</v>
      </c>
      <c r="J153">
        <f>_xlfn.XLOOKUP(C153, semester6!C:C, semester6!E:E, "Tidak ditemukan")</f>
        <v>3.44</v>
      </c>
      <c r="K153">
        <f>_xlfn.XLOOKUP(C153, semester6!C:C, semester6!F:F, "Tidak ditemukan")</f>
        <v>3.45</v>
      </c>
    </row>
    <row r="154" spans="1:11" x14ac:dyDescent="0.25">
      <c r="A154">
        <f t="shared" si="2"/>
        <v>153</v>
      </c>
      <c r="B154" s="5">
        <f>_xlfn.XLOOKUP(C154, semester1!C:C, semester1!B:B, "Tidak ditemukan")</f>
        <v>221080200153</v>
      </c>
      <c r="C154" t="s">
        <v>309</v>
      </c>
      <c r="D154" t="str">
        <f>_xlfn.XLOOKUP(C154,'Jenis Kelamin'!C:C,'Jenis Kelamin'!D:D, "Tidak ditemukan")</f>
        <v>L</v>
      </c>
      <c r="E154">
        <f>_xlfn.XLOOKUP(C154, semester1!C:C, semester1!E:E, "Tidak ditemukan")</f>
        <v>3.68</v>
      </c>
      <c r="F154">
        <f>_xlfn.XLOOKUP(C154, semester2!C:C, semester2!E:E, "Tidak ditemukan")</f>
        <v>3.72</v>
      </c>
      <c r="G154">
        <f>_xlfn.XLOOKUP(C154, semester3!C:C, semester3!E:E, "Tidak ditemukan")</f>
        <v>3.82</v>
      </c>
      <c r="H154">
        <f>_xlfn.XLOOKUP(C154, semester4!C:C, semester4!E:E, "Tidak ditemukan")</f>
        <v>3.86</v>
      </c>
      <c r="I154">
        <f>_xlfn.XLOOKUP(C154, semester5!C:C, semester5!E:E, "Tidak ditemukan")</f>
        <v>3.68</v>
      </c>
      <c r="J154">
        <f>_xlfn.XLOOKUP(C154, semester6!C:C, semester6!E:E, "Tidak ditemukan")</f>
        <v>3.73</v>
      </c>
      <c r="K154">
        <f>_xlfn.XLOOKUP(C154, semester6!C:C, semester6!F:F, "Tidak ditemukan")</f>
        <v>3.75</v>
      </c>
    </row>
    <row r="155" spans="1:11" x14ac:dyDescent="0.25">
      <c r="A155">
        <f t="shared" si="2"/>
        <v>154</v>
      </c>
      <c r="B155" s="5">
        <f>_xlfn.XLOOKUP(C155, semester1!C:C, semester1!B:B, "Tidak ditemukan")</f>
        <v>221080200154</v>
      </c>
      <c r="C155" t="s">
        <v>311</v>
      </c>
      <c r="D155" t="str">
        <f>_xlfn.XLOOKUP(C155,'Jenis Kelamin'!C:C,'Jenis Kelamin'!D:D, "Tidak ditemukan")</f>
        <v>P</v>
      </c>
      <c r="E155">
        <f>_xlfn.XLOOKUP(C155, semester1!C:C, semester1!E:E, "Tidak ditemukan")</f>
        <v>3.7</v>
      </c>
      <c r="F155">
        <f>_xlfn.XLOOKUP(C155, semester2!C:C, semester2!E:E, "Tidak ditemukan")</f>
        <v>3.9</v>
      </c>
      <c r="G155" t="str">
        <f>_xlfn.XLOOKUP(C155, semester3!C:C, semester3!E:E, "Tidak ditemukan")</f>
        <v>Tidak ditemukan</v>
      </c>
      <c r="H155" t="str">
        <f>_xlfn.XLOOKUP(C155, semester4!C:C, semester4!E:E, "Tidak ditemukan")</f>
        <v>Tidak ditemukan</v>
      </c>
      <c r="I155" t="str">
        <f>_xlfn.XLOOKUP(C155, semester5!C:C, semester5!E:E, "Tidak ditemukan")</f>
        <v>Tidak ditemukan</v>
      </c>
      <c r="J155" t="str">
        <f>_xlfn.XLOOKUP(C155, semester6!C:C, semester6!E:E, "Tidak ditemukan")</f>
        <v>Tidak ditemukan</v>
      </c>
      <c r="K155" t="str">
        <f>_xlfn.XLOOKUP(C155, semester6!C:C, semester6!F:F, "Tidak ditemukan")</f>
        <v>Tidak ditemukan</v>
      </c>
    </row>
    <row r="156" spans="1:11" x14ac:dyDescent="0.25">
      <c r="A156">
        <f t="shared" si="2"/>
        <v>155</v>
      </c>
      <c r="B156" s="5">
        <f>_xlfn.XLOOKUP(C156, semester1!C:C, semester1!B:B, "Tidak ditemukan")</f>
        <v>221080200155</v>
      </c>
      <c r="C156" t="s">
        <v>313</v>
      </c>
      <c r="D156" t="str">
        <f>_xlfn.XLOOKUP(C156,'Jenis Kelamin'!C:C,'Jenis Kelamin'!D:D, "Tidak ditemukan")</f>
        <v>L</v>
      </c>
      <c r="E156">
        <f>_xlfn.XLOOKUP(C156, semester1!C:C, semester1!E:E, "Tidak ditemukan")</f>
        <v>3.38</v>
      </c>
      <c r="F156">
        <f>_xlfn.XLOOKUP(C156, semester2!C:C, semester2!E:E, "Tidak ditemukan")</f>
        <v>3.42</v>
      </c>
      <c r="G156">
        <f>_xlfn.XLOOKUP(C156, semester3!C:C, semester3!E:E, "Tidak ditemukan")</f>
        <v>3.48</v>
      </c>
      <c r="H156">
        <f>_xlfn.XLOOKUP(C156, semester4!C:C, semester4!E:E, "Tidak ditemukan")</f>
        <v>2.78</v>
      </c>
      <c r="I156">
        <f>_xlfn.XLOOKUP(C156, semester5!C:C, semester5!E:E, "Tidak ditemukan")</f>
        <v>2.4500000000000002</v>
      </c>
      <c r="J156">
        <f>_xlfn.XLOOKUP(C156, semester6!C:C, semester6!E:E, "Tidak ditemukan")</f>
        <v>3.13</v>
      </c>
      <c r="K156">
        <f>_xlfn.XLOOKUP(C156, semester6!C:C, semester6!F:F, "Tidak ditemukan")</f>
        <v>3.12</v>
      </c>
    </row>
    <row r="157" spans="1:11" x14ac:dyDescent="0.25">
      <c r="A157">
        <f t="shared" si="2"/>
        <v>156</v>
      </c>
      <c r="B157" s="5">
        <f>_xlfn.XLOOKUP(C157, semester1!C:C, semester1!B:B, "Tidak ditemukan")</f>
        <v>221080200156</v>
      </c>
      <c r="C157" t="s">
        <v>315</v>
      </c>
      <c r="D157" t="str">
        <f>_xlfn.XLOOKUP(C157,'Jenis Kelamin'!C:C,'Jenis Kelamin'!D:D, "Tidak ditemukan")</f>
        <v>L</v>
      </c>
      <c r="E157">
        <f>_xlfn.XLOOKUP(C157, semester1!C:C, semester1!E:E, "Tidak ditemukan")</f>
        <v>3.73</v>
      </c>
      <c r="F157">
        <f>_xlfn.XLOOKUP(C157, semester2!C:C, semester2!E:E, "Tidak ditemukan")</f>
        <v>3.67</v>
      </c>
      <c r="G157">
        <f>_xlfn.XLOOKUP(C157, semester3!C:C, semester3!E:E, "Tidak ditemukan")</f>
        <v>3.75</v>
      </c>
      <c r="H157">
        <f>_xlfn.XLOOKUP(C157, semester4!C:C, semester4!E:E, "Tidak ditemukan")</f>
        <v>3.18</v>
      </c>
      <c r="I157">
        <f>_xlfn.XLOOKUP(C157, semester5!C:C, semester5!E:E, "Tidak ditemukan")</f>
        <v>3.61</v>
      </c>
      <c r="J157">
        <f>_xlfn.XLOOKUP(C157, semester6!C:C, semester6!E:E, "Tidak ditemukan")</f>
        <v>3.2</v>
      </c>
      <c r="K157">
        <f>_xlfn.XLOOKUP(C157, semester6!C:C, semester6!F:F, "Tidak ditemukan")</f>
        <v>3.53</v>
      </c>
    </row>
    <row r="158" spans="1:11" x14ac:dyDescent="0.25">
      <c r="A158">
        <f t="shared" si="2"/>
        <v>157</v>
      </c>
      <c r="B158" s="5">
        <f>_xlfn.XLOOKUP(C158, semester1!C:C, semester1!B:B, "Tidak ditemukan")</f>
        <v>221080200157</v>
      </c>
      <c r="C158" t="s">
        <v>317</v>
      </c>
      <c r="D158" t="str">
        <f>_xlfn.XLOOKUP(C158,'Jenis Kelamin'!C:C,'Jenis Kelamin'!D:D, "Tidak ditemukan")</f>
        <v>L</v>
      </c>
      <c r="E158">
        <f>_xlfn.XLOOKUP(C158, semester1!C:C, semester1!E:E, "Tidak ditemukan")</f>
        <v>3.52</v>
      </c>
      <c r="F158">
        <f>_xlfn.XLOOKUP(C158, semester2!C:C, semester2!E:E, "Tidak ditemukan")</f>
        <v>3.48</v>
      </c>
      <c r="G158">
        <f>_xlfn.XLOOKUP(C158, semester3!C:C, semester3!E:E, "Tidak ditemukan")</f>
        <v>3.7</v>
      </c>
      <c r="H158">
        <f>_xlfn.XLOOKUP(C158, semester4!C:C, semester4!E:E, "Tidak ditemukan")</f>
        <v>1.97</v>
      </c>
      <c r="I158">
        <f>_xlfn.XLOOKUP(C158, semester5!C:C, semester5!E:E, "Tidak ditemukan")</f>
        <v>2.56</v>
      </c>
      <c r="J158">
        <f>_xlfn.XLOOKUP(C158, semester6!C:C, semester6!E:E, "Tidak ditemukan")</f>
        <v>0</v>
      </c>
      <c r="K158">
        <f>_xlfn.XLOOKUP(C158, semester6!C:C, semester6!F:F, "Tidak ditemukan")</f>
        <v>2.74</v>
      </c>
    </row>
    <row r="159" spans="1:11" x14ac:dyDescent="0.25">
      <c r="A159">
        <f t="shared" si="2"/>
        <v>158</v>
      </c>
      <c r="B159" s="5">
        <f>_xlfn.XLOOKUP(C159, semester1!C:C, semester1!B:B, "Tidak ditemukan")</f>
        <v>221080200158</v>
      </c>
      <c r="C159" t="s">
        <v>319</v>
      </c>
      <c r="D159" t="str">
        <f>_xlfn.XLOOKUP(C159,'Jenis Kelamin'!C:C,'Jenis Kelamin'!D:D, "Tidak ditemukan")</f>
        <v>L</v>
      </c>
      <c r="E159">
        <f>_xlfn.XLOOKUP(C159, semester1!C:C, semester1!E:E, "Tidak ditemukan")</f>
        <v>3.63</v>
      </c>
      <c r="F159">
        <f>_xlfn.XLOOKUP(C159, semester2!C:C, semester2!E:E, "Tidak ditemukan")</f>
        <v>3.42</v>
      </c>
      <c r="G159">
        <f>_xlfn.XLOOKUP(C159, semester3!C:C, semester3!E:E, "Tidak ditemukan")</f>
        <v>4</v>
      </c>
      <c r="H159">
        <f>_xlfn.XLOOKUP(C159, semester4!C:C, semester4!E:E, "Tidak ditemukan")</f>
        <v>3.65</v>
      </c>
      <c r="I159">
        <f>_xlfn.XLOOKUP(C159, semester5!C:C, semester5!E:E, "Tidak ditemukan")</f>
        <v>3.86</v>
      </c>
      <c r="J159">
        <f>_xlfn.XLOOKUP(C159, semester6!C:C, semester6!E:E, "Tidak ditemukan")</f>
        <v>3.89</v>
      </c>
      <c r="K159">
        <f>_xlfn.XLOOKUP(C159, semester6!C:C, semester6!F:F, "Tidak ditemukan")</f>
        <v>3.74</v>
      </c>
    </row>
    <row r="160" spans="1:11" x14ac:dyDescent="0.25">
      <c r="A160">
        <f t="shared" si="2"/>
        <v>159</v>
      </c>
      <c r="B160" s="5">
        <f>_xlfn.XLOOKUP(C160, semester1!C:C, semester1!B:B, "Tidak ditemukan")</f>
        <v>221080200159</v>
      </c>
      <c r="C160" t="s">
        <v>321</v>
      </c>
      <c r="D160" t="str">
        <f>_xlfn.XLOOKUP(C160,'Jenis Kelamin'!C:C,'Jenis Kelamin'!D:D, "Tidak ditemukan")</f>
        <v>L</v>
      </c>
      <c r="E160">
        <f>_xlfn.XLOOKUP(C160, semester1!C:C, semester1!E:E, "Tidak ditemukan")</f>
        <v>3.48</v>
      </c>
      <c r="F160">
        <f>_xlfn.XLOOKUP(C160, semester2!C:C, semester2!E:E, "Tidak ditemukan")</f>
        <v>3.67</v>
      </c>
      <c r="G160">
        <f>_xlfn.XLOOKUP(C160, semester3!C:C, semester3!E:E, "Tidak ditemukan")</f>
        <v>3.71</v>
      </c>
      <c r="H160">
        <f>_xlfn.XLOOKUP(C160, semester4!C:C, semester4!E:E, "Tidak ditemukan")</f>
        <v>3.32</v>
      </c>
      <c r="I160">
        <f>_xlfn.XLOOKUP(C160, semester5!C:C, semester5!E:E, "Tidak ditemukan")</f>
        <v>3.46</v>
      </c>
      <c r="J160">
        <f>_xlfn.XLOOKUP(C160, semester6!C:C, semester6!E:E, "Tidak ditemukan")</f>
        <v>3.5</v>
      </c>
      <c r="K160">
        <f>_xlfn.XLOOKUP(C160, semester6!C:C, semester6!F:F, "Tidak ditemukan")</f>
        <v>3.52</v>
      </c>
    </row>
    <row r="161" spans="1:11" x14ac:dyDescent="0.25">
      <c r="A161">
        <f t="shared" si="2"/>
        <v>160</v>
      </c>
      <c r="B161" s="5">
        <f>_xlfn.XLOOKUP(C161, semester1!C:C, semester1!B:B, "Tidak ditemukan")</f>
        <v>221080200160</v>
      </c>
      <c r="C161" t="s">
        <v>323</v>
      </c>
      <c r="D161" t="str">
        <f>_xlfn.XLOOKUP(C161,'Jenis Kelamin'!C:C,'Jenis Kelamin'!D:D, "Tidak ditemukan")</f>
        <v>L</v>
      </c>
      <c r="E161">
        <f>_xlfn.XLOOKUP(C161, semester1!C:C, semester1!E:E, "Tidak ditemukan")</f>
        <v>0</v>
      </c>
      <c r="F161" t="str">
        <f>_xlfn.XLOOKUP(C161, semester2!C:C, semester2!E:E, "Tidak ditemukan")</f>
        <v>Tidak ditemukan</v>
      </c>
      <c r="G161" t="str">
        <f>_xlfn.XLOOKUP(C161, semester3!C:C, semester3!E:E, "Tidak ditemukan")</f>
        <v>Tidak ditemukan</v>
      </c>
      <c r="H161" t="str">
        <f>_xlfn.XLOOKUP(C161, semester4!C:C, semester4!E:E, "Tidak ditemukan")</f>
        <v>Tidak ditemukan</v>
      </c>
      <c r="I161" t="str">
        <f>_xlfn.XLOOKUP(C161, semester5!C:C, semester5!E:E, "Tidak ditemukan")</f>
        <v>Tidak ditemukan</v>
      </c>
      <c r="J161" t="str">
        <f>_xlfn.XLOOKUP(C161, semester6!C:C, semester6!E:E, "Tidak ditemukan")</f>
        <v>Tidak ditemukan</v>
      </c>
      <c r="K161" t="str">
        <f>_xlfn.XLOOKUP(C161, semester6!C:C, semester6!F:F, "Tidak ditemukan")</f>
        <v>Tidak ditemukan</v>
      </c>
    </row>
    <row r="162" spans="1:11" x14ac:dyDescent="0.25">
      <c r="A162">
        <f t="shared" si="2"/>
        <v>161</v>
      </c>
      <c r="B162" s="5">
        <f>_xlfn.XLOOKUP(C162, semester1!C:C, semester1!B:B, "Tidak ditemukan")</f>
        <v>221080200161</v>
      </c>
      <c r="C162" t="s">
        <v>325</v>
      </c>
      <c r="D162" t="str">
        <f>_xlfn.XLOOKUP(C162,'Jenis Kelamin'!C:C,'Jenis Kelamin'!D:D, "Tidak ditemukan")</f>
        <v>L</v>
      </c>
      <c r="E162">
        <f>_xlfn.XLOOKUP(C162, semester1!C:C, semester1!E:E, "Tidak ditemukan")</f>
        <v>3.2</v>
      </c>
      <c r="F162">
        <f>_xlfn.XLOOKUP(C162, semester2!C:C, semester2!E:E, "Tidak ditemukan")</f>
        <v>3.62</v>
      </c>
      <c r="G162">
        <f>_xlfn.XLOOKUP(C162, semester3!C:C, semester3!E:E, "Tidak ditemukan")</f>
        <v>3.9</v>
      </c>
      <c r="H162">
        <f>_xlfn.XLOOKUP(C162, semester4!C:C, semester4!E:E, "Tidak ditemukan")</f>
        <v>3.49</v>
      </c>
      <c r="I162">
        <f>_xlfn.XLOOKUP(C162, semester5!C:C, semester5!E:E, "Tidak ditemukan")</f>
        <v>3.61</v>
      </c>
      <c r="J162">
        <f>_xlfn.XLOOKUP(C162, semester6!C:C, semester6!E:E, "Tidak ditemukan")</f>
        <v>3.73</v>
      </c>
      <c r="K162">
        <f>_xlfn.XLOOKUP(C162, semester6!C:C, semester6!F:F, "Tidak ditemukan")</f>
        <v>3.59</v>
      </c>
    </row>
    <row r="163" spans="1:11" x14ac:dyDescent="0.25">
      <c r="A163">
        <f t="shared" si="2"/>
        <v>162</v>
      </c>
      <c r="B163" s="5">
        <f>_xlfn.XLOOKUP(C163, semester1!C:C, semester1!B:B, "Tidak ditemukan")</f>
        <v>221080200162</v>
      </c>
      <c r="C163" t="s">
        <v>327</v>
      </c>
      <c r="D163" t="str">
        <f>_xlfn.XLOOKUP(C163,'Jenis Kelamin'!C:C,'Jenis Kelamin'!D:D, "Tidak ditemukan")</f>
        <v>L</v>
      </c>
      <c r="E163">
        <f>_xlfn.XLOOKUP(C163, semester1!C:C, semester1!E:E, "Tidak ditemukan")</f>
        <v>3.52</v>
      </c>
      <c r="F163">
        <f>_xlfn.XLOOKUP(C163, semester2!C:C, semester2!E:E, "Tidak ditemukan")</f>
        <v>3.71</v>
      </c>
      <c r="G163">
        <f>_xlfn.XLOOKUP(C163, semester3!C:C, semester3!E:E, "Tidak ditemukan")</f>
        <v>3.4</v>
      </c>
      <c r="H163">
        <f>_xlfn.XLOOKUP(C163, semester4!C:C, semester4!E:E, "Tidak ditemukan")</f>
        <v>0</v>
      </c>
      <c r="I163" t="str">
        <f>_xlfn.XLOOKUP(C163, semester5!C:C, semester5!E:E, "Tidak ditemukan")</f>
        <v>Tidak ditemukan</v>
      </c>
      <c r="J163" t="str">
        <f>_xlfn.XLOOKUP(C163, semester6!C:C, semester6!E:E, "Tidak ditemukan")</f>
        <v>Tidak ditemukan</v>
      </c>
      <c r="K163" t="str">
        <f>_xlfn.XLOOKUP(C163, semester6!C:C, semester6!F:F, "Tidak ditemukan")</f>
        <v>Tidak ditemukan</v>
      </c>
    </row>
    <row r="164" spans="1:11" x14ac:dyDescent="0.25">
      <c r="A164">
        <f t="shared" si="2"/>
        <v>163</v>
      </c>
    </row>
    <row r="165" spans="1:11" x14ac:dyDescent="0.25">
      <c r="A165">
        <f t="shared" si="2"/>
        <v>164</v>
      </c>
    </row>
    <row r="166" spans="1:11" x14ac:dyDescent="0.25">
      <c r="A166">
        <f t="shared" si="2"/>
        <v>165</v>
      </c>
    </row>
    <row r="167" spans="1:11" x14ac:dyDescent="0.25">
      <c r="A167">
        <f t="shared" si="2"/>
        <v>166</v>
      </c>
    </row>
    <row r="168" spans="1:11" x14ac:dyDescent="0.25">
      <c r="A168">
        <f t="shared" si="2"/>
        <v>167</v>
      </c>
    </row>
    <row r="169" spans="1:11" x14ac:dyDescent="0.25">
      <c r="A169">
        <f t="shared" si="2"/>
        <v>168</v>
      </c>
    </row>
    <row r="170" spans="1:11" x14ac:dyDescent="0.25">
      <c r="A170">
        <f t="shared" si="2"/>
        <v>169</v>
      </c>
    </row>
    <row r="171" spans="1:11" x14ac:dyDescent="0.25">
      <c r="A171">
        <f t="shared" si="2"/>
        <v>170</v>
      </c>
    </row>
    <row r="172" spans="1:11" x14ac:dyDescent="0.25">
      <c r="A172">
        <f t="shared" si="2"/>
        <v>171</v>
      </c>
    </row>
    <row r="173" spans="1:11" x14ac:dyDescent="0.25">
      <c r="A173">
        <f t="shared" si="2"/>
        <v>172</v>
      </c>
    </row>
    <row r="174" spans="1:11" x14ac:dyDescent="0.25">
      <c r="A174">
        <f t="shared" si="2"/>
        <v>173</v>
      </c>
    </row>
    <row r="175" spans="1:11" x14ac:dyDescent="0.25">
      <c r="A175">
        <f t="shared" si="2"/>
        <v>174</v>
      </c>
    </row>
    <row r="176" spans="1:11" x14ac:dyDescent="0.25">
      <c r="A176">
        <f t="shared" si="2"/>
        <v>175</v>
      </c>
    </row>
    <row r="177" spans="1:1" x14ac:dyDescent="0.25">
      <c r="A177">
        <f t="shared" si="2"/>
        <v>176</v>
      </c>
    </row>
    <row r="178" spans="1:1" x14ac:dyDescent="0.25">
      <c r="A178">
        <f t="shared" si="2"/>
        <v>177</v>
      </c>
    </row>
    <row r="179" spans="1:1" x14ac:dyDescent="0.25">
      <c r="A179">
        <f t="shared" si="2"/>
        <v>178</v>
      </c>
    </row>
    <row r="180" spans="1:1" x14ac:dyDescent="0.25">
      <c r="A180">
        <f t="shared" si="2"/>
        <v>179</v>
      </c>
    </row>
    <row r="181" spans="1:1" x14ac:dyDescent="0.25">
      <c r="A181">
        <f t="shared" si="2"/>
        <v>180</v>
      </c>
    </row>
    <row r="182" spans="1:1" x14ac:dyDescent="0.25">
      <c r="A182">
        <f t="shared" si="2"/>
        <v>181</v>
      </c>
    </row>
    <row r="183" spans="1:1" x14ac:dyDescent="0.25">
      <c r="A183">
        <f t="shared" si="2"/>
        <v>182</v>
      </c>
    </row>
    <row r="184" spans="1:1" x14ac:dyDescent="0.25">
      <c r="A184">
        <f t="shared" si="2"/>
        <v>183</v>
      </c>
    </row>
    <row r="185" spans="1:1" x14ac:dyDescent="0.25">
      <c r="A185">
        <f t="shared" si="2"/>
        <v>184</v>
      </c>
    </row>
    <row r="186" spans="1:1" x14ac:dyDescent="0.25">
      <c r="A186">
        <f t="shared" si="2"/>
        <v>185</v>
      </c>
    </row>
    <row r="187" spans="1:1" x14ac:dyDescent="0.25">
      <c r="A187">
        <f t="shared" si="2"/>
        <v>186</v>
      </c>
    </row>
    <row r="188" spans="1:1" x14ac:dyDescent="0.25">
      <c r="A188">
        <f t="shared" si="2"/>
        <v>187</v>
      </c>
    </row>
    <row r="189" spans="1:1" x14ac:dyDescent="0.25">
      <c r="A189">
        <f t="shared" si="2"/>
        <v>188</v>
      </c>
    </row>
    <row r="190" spans="1:1" x14ac:dyDescent="0.25">
      <c r="A190">
        <f t="shared" si="2"/>
        <v>189</v>
      </c>
    </row>
    <row r="191" spans="1:1" x14ac:dyDescent="0.25">
      <c r="A191">
        <f t="shared" si="2"/>
        <v>190</v>
      </c>
    </row>
    <row r="192" spans="1:1" x14ac:dyDescent="0.25">
      <c r="A192">
        <f t="shared" si="2"/>
        <v>191</v>
      </c>
    </row>
    <row r="193" spans="1:1" x14ac:dyDescent="0.25">
      <c r="A193">
        <f t="shared" si="2"/>
        <v>192</v>
      </c>
    </row>
    <row r="194" spans="1:1" x14ac:dyDescent="0.25">
      <c r="A194">
        <f t="shared" si="2"/>
        <v>193</v>
      </c>
    </row>
    <row r="195" spans="1:1" x14ac:dyDescent="0.25">
      <c r="A195">
        <f t="shared" si="2"/>
        <v>194</v>
      </c>
    </row>
    <row r="196" spans="1:1" x14ac:dyDescent="0.25">
      <c r="A196">
        <f t="shared" ref="A196:A259" si="3">A195+1</f>
        <v>195</v>
      </c>
    </row>
    <row r="197" spans="1:1" x14ac:dyDescent="0.25">
      <c r="A197">
        <f t="shared" si="3"/>
        <v>196</v>
      </c>
    </row>
    <row r="198" spans="1:1" x14ac:dyDescent="0.25">
      <c r="A198">
        <f t="shared" si="3"/>
        <v>197</v>
      </c>
    </row>
    <row r="199" spans="1:1" x14ac:dyDescent="0.25">
      <c r="A199">
        <f t="shared" si="3"/>
        <v>198</v>
      </c>
    </row>
    <row r="200" spans="1:1" x14ac:dyDescent="0.25">
      <c r="A200">
        <f t="shared" si="3"/>
        <v>199</v>
      </c>
    </row>
    <row r="201" spans="1:1" x14ac:dyDescent="0.25">
      <c r="A201">
        <f t="shared" si="3"/>
        <v>200</v>
      </c>
    </row>
    <row r="202" spans="1:1" x14ac:dyDescent="0.25">
      <c r="A202">
        <f t="shared" si="3"/>
        <v>201</v>
      </c>
    </row>
    <row r="203" spans="1:1" x14ac:dyDescent="0.25">
      <c r="A203">
        <f t="shared" si="3"/>
        <v>202</v>
      </c>
    </row>
    <row r="204" spans="1:1" x14ac:dyDescent="0.25">
      <c r="A204">
        <f t="shared" si="3"/>
        <v>203</v>
      </c>
    </row>
    <row r="205" spans="1:1" x14ac:dyDescent="0.25">
      <c r="A205">
        <f t="shared" si="3"/>
        <v>204</v>
      </c>
    </row>
    <row r="206" spans="1:1" x14ac:dyDescent="0.25">
      <c r="A206">
        <f t="shared" si="3"/>
        <v>205</v>
      </c>
    </row>
    <row r="207" spans="1:1" x14ac:dyDescent="0.25">
      <c r="A207">
        <f t="shared" si="3"/>
        <v>206</v>
      </c>
    </row>
    <row r="208" spans="1:1" x14ac:dyDescent="0.25">
      <c r="A208">
        <f t="shared" si="3"/>
        <v>207</v>
      </c>
    </row>
    <row r="209" spans="1:1" x14ac:dyDescent="0.25">
      <c r="A209">
        <f t="shared" si="3"/>
        <v>208</v>
      </c>
    </row>
    <row r="210" spans="1:1" x14ac:dyDescent="0.25">
      <c r="A210">
        <f t="shared" si="3"/>
        <v>209</v>
      </c>
    </row>
    <row r="211" spans="1:1" x14ac:dyDescent="0.25">
      <c r="A211">
        <f t="shared" si="3"/>
        <v>210</v>
      </c>
    </row>
    <row r="212" spans="1:1" x14ac:dyDescent="0.25">
      <c r="A212">
        <f t="shared" si="3"/>
        <v>211</v>
      </c>
    </row>
    <row r="213" spans="1:1" x14ac:dyDescent="0.25">
      <c r="A213">
        <f t="shared" si="3"/>
        <v>212</v>
      </c>
    </row>
    <row r="214" spans="1:1" x14ac:dyDescent="0.25">
      <c r="A214">
        <f t="shared" si="3"/>
        <v>213</v>
      </c>
    </row>
    <row r="215" spans="1:1" x14ac:dyDescent="0.25">
      <c r="A215">
        <f t="shared" si="3"/>
        <v>214</v>
      </c>
    </row>
    <row r="216" spans="1:1" x14ac:dyDescent="0.25">
      <c r="A216">
        <f t="shared" si="3"/>
        <v>215</v>
      </c>
    </row>
    <row r="217" spans="1:1" x14ac:dyDescent="0.25">
      <c r="A217">
        <f t="shared" si="3"/>
        <v>216</v>
      </c>
    </row>
    <row r="218" spans="1:1" x14ac:dyDescent="0.25">
      <c r="A218">
        <f t="shared" si="3"/>
        <v>217</v>
      </c>
    </row>
    <row r="219" spans="1:1" x14ac:dyDescent="0.25">
      <c r="A219">
        <f t="shared" si="3"/>
        <v>218</v>
      </c>
    </row>
    <row r="220" spans="1:1" x14ac:dyDescent="0.25">
      <c r="A220">
        <f t="shared" si="3"/>
        <v>219</v>
      </c>
    </row>
    <row r="221" spans="1:1" x14ac:dyDescent="0.25">
      <c r="A221">
        <f t="shared" si="3"/>
        <v>220</v>
      </c>
    </row>
    <row r="222" spans="1:1" x14ac:dyDescent="0.25">
      <c r="A222">
        <f t="shared" si="3"/>
        <v>221</v>
      </c>
    </row>
    <row r="223" spans="1:1" x14ac:dyDescent="0.25">
      <c r="A223">
        <f t="shared" si="3"/>
        <v>222</v>
      </c>
    </row>
    <row r="224" spans="1:1" x14ac:dyDescent="0.25">
      <c r="A224">
        <f t="shared" si="3"/>
        <v>223</v>
      </c>
    </row>
    <row r="225" spans="1:1" x14ac:dyDescent="0.25">
      <c r="A225">
        <f t="shared" si="3"/>
        <v>224</v>
      </c>
    </row>
    <row r="226" spans="1:1" x14ac:dyDescent="0.25">
      <c r="A226">
        <f t="shared" si="3"/>
        <v>225</v>
      </c>
    </row>
    <row r="227" spans="1:1" x14ac:dyDescent="0.25">
      <c r="A227">
        <f t="shared" si="3"/>
        <v>226</v>
      </c>
    </row>
    <row r="228" spans="1:1" x14ac:dyDescent="0.25">
      <c r="A228">
        <f t="shared" si="3"/>
        <v>227</v>
      </c>
    </row>
    <row r="229" spans="1:1" x14ac:dyDescent="0.25">
      <c r="A229">
        <f t="shared" si="3"/>
        <v>228</v>
      </c>
    </row>
    <row r="230" spans="1:1" x14ac:dyDescent="0.25">
      <c r="A230">
        <f t="shared" si="3"/>
        <v>229</v>
      </c>
    </row>
    <row r="231" spans="1:1" x14ac:dyDescent="0.25">
      <c r="A231">
        <f t="shared" si="3"/>
        <v>230</v>
      </c>
    </row>
    <row r="232" spans="1:1" x14ac:dyDescent="0.25">
      <c r="A232">
        <f t="shared" si="3"/>
        <v>231</v>
      </c>
    </row>
    <row r="233" spans="1:1" x14ac:dyDescent="0.25">
      <c r="A233">
        <f t="shared" si="3"/>
        <v>232</v>
      </c>
    </row>
    <row r="234" spans="1:1" x14ac:dyDescent="0.25">
      <c r="A234">
        <f t="shared" si="3"/>
        <v>233</v>
      </c>
    </row>
    <row r="235" spans="1:1" x14ac:dyDescent="0.25">
      <c r="A235">
        <f t="shared" si="3"/>
        <v>234</v>
      </c>
    </row>
    <row r="236" spans="1:1" x14ac:dyDescent="0.25">
      <c r="A236">
        <f t="shared" si="3"/>
        <v>235</v>
      </c>
    </row>
    <row r="237" spans="1:1" x14ac:dyDescent="0.25">
      <c r="A237">
        <f t="shared" si="3"/>
        <v>236</v>
      </c>
    </row>
    <row r="238" spans="1:1" x14ac:dyDescent="0.25">
      <c r="A238">
        <f t="shared" si="3"/>
        <v>237</v>
      </c>
    </row>
    <row r="239" spans="1:1" x14ac:dyDescent="0.25">
      <c r="A239">
        <f t="shared" si="3"/>
        <v>238</v>
      </c>
    </row>
    <row r="240" spans="1:1" x14ac:dyDescent="0.25">
      <c r="A240">
        <f t="shared" si="3"/>
        <v>239</v>
      </c>
    </row>
    <row r="241" spans="1:1" x14ac:dyDescent="0.25">
      <c r="A241">
        <f t="shared" si="3"/>
        <v>240</v>
      </c>
    </row>
    <row r="242" spans="1:1" x14ac:dyDescent="0.25">
      <c r="A242">
        <f t="shared" si="3"/>
        <v>241</v>
      </c>
    </row>
    <row r="243" spans="1:1" x14ac:dyDescent="0.25">
      <c r="A243">
        <f t="shared" si="3"/>
        <v>242</v>
      </c>
    </row>
    <row r="244" spans="1:1" x14ac:dyDescent="0.25">
      <c r="A244">
        <f t="shared" si="3"/>
        <v>243</v>
      </c>
    </row>
    <row r="245" spans="1:1" x14ac:dyDescent="0.25">
      <c r="A245">
        <f t="shared" si="3"/>
        <v>244</v>
      </c>
    </row>
    <row r="246" spans="1:1" x14ac:dyDescent="0.25">
      <c r="A246">
        <f t="shared" si="3"/>
        <v>245</v>
      </c>
    </row>
    <row r="247" spans="1:1" x14ac:dyDescent="0.25">
      <c r="A247">
        <f t="shared" si="3"/>
        <v>246</v>
      </c>
    </row>
    <row r="248" spans="1:1" x14ac:dyDescent="0.25">
      <c r="A248">
        <f t="shared" si="3"/>
        <v>247</v>
      </c>
    </row>
    <row r="249" spans="1:1" x14ac:dyDescent="0.25">
      <c r="A249">
        <f t="shared" si="3"/>
        <v>248</v>
      </c>
    </row>
    <row r="250" spans="1:1" x14ac:dyDescent="0.25">
      <c r="A250">
        <f t="shared" si="3"/>
        <v>249</v>
      </c>
    </row>
    <row r="251" spans="1:1" x14ac:dyDescent="0.25">
      <c r="A251">
        <f t="shared" si="3"/>
        <v>250</v>
      </c>
    </row>
    <row r="252" spans="1:1" x14ac:dyDescent="0.25">
      <c r="A252">
        <f t="shared" si="3"/>
        <v>251</v>
      </c>
    </row>
    <row r="253" spans="1:1" x14ac:dyDescent="0.25">
      <c r="A253">
        <f t="shared" si="3"/>
        <v>252</v>
      </c>
    </row>
    <row r="254" spans="1:1" x14ac:dyDescent="0.25">
      <c r="A254">
        <f t="shared" si="3"/>
        <v>253</v>
      </c>
    </row>
    <row r="255" spans="1:1" x14ac:dyDescent="0.25">
      <c r="A255">
        <f t="shared" si="3"/>
        <v>254</v>
      </c>
    </row>
    <row r="256" spans="1:1" x14ac:dyDescent="0.25">
      <c r="A256">
        <f t="shared" si="3"/>
        <v>255</v>
      </c>
    </row>
    <row r="257" spans="1:1" x14ac:dyDescent="0.25">
      <c r="A257">
        <f t="shared" si="3"/>
        <v>256</v>
      </c>
    </row>
    <row r="258" spans="1:1" x14ac:dyDescent="0.25">
      <c r="A258">
        <f t="shared" si="3"/>
        <v>257</v>
      </c>
    </row>
    <row r="259" spans="1:1" x14ac:dyDescent="0.25">
      <c r="A259">
        <f t="shared" si="3"/>
        <v>258</v>
      </c>
    </row>
    <row r="260" spans="1:1" x14ac:dyDescent="0.25">
      <c r="A260">
        <f t="shared" ref="A260:A323" si="4">A259+1</f>
        <v>259</v>
      </c>
    </row>
    <row r="261" spans="1:1" x14ac:dyDescent="0.25">
      <c r="A261">
        <f t="shared" si="4"/>
        <v>260</v>
      </c>
    </row>
    <row r="262" spans="1:1" x14ac:dyDescent="0.25">
      <c r="A262">
        <f t="shared" si="4"/>
        <v>261</v>
      </c>
    </row>
    <row r="263" spans="1:1" x14ac:dyDescent="0.25">
      <c r="A263">
        <f t="shared" si="4"/>
        <v>262</v>
      </c>
    </row>
    <row r="264" spans="1:1" x14ac:dyDescent="0.25">
      <c r="A264">
        <f t="shared" si="4"/>
        <v>263</v>
      </c>
    </row>
    <row r="265" spans="1:1" x14ac:dyDescent="0.25">
      <c r="A265">
        <f t="shared" si="4"/>
        <v>264</v>
      </c>
    </row>
    <row r="266" spans="1:1" x14ac:dyDescent="0.25">
      <c r="A266">
        <f t="shared" si="4"/>
        <v>265</v>
      </c>
    </row>
    <row r="267" spans="1:1" x14ac:dyDescent="0.25">
      <c r="A267">
        <f t="shared" si="4"/>
        <v>266</v>
      </c>
    </row>
    <row r="268" spans="1:1" x14ac:dyDescent="0.25">
      <c r="A268">
        <f t="shared" si="4"/>
        <v>267</v>
      </c>
    </row>
    <row r="269" spans="1:1" x14ac:dyDescent="0.25">
      <c r="A269">
        <f t="shared" si="4"/>
        <v>268</v>
      </c>
    </row>
    <row r="270" spans="1:1" x14ac:dyDescent="0.25">
      <c r="A270">
        <f t="shared" si="4"/>
        <v>269</v>
      </c>
    </row>
    <row r="271" spans="1:1" x14ac:dyDescent="0.25">
      <c r="A271">
        <f t="shared" si="4"/>
        <v>270</v>
      </c>
    </row>
    <row r="272" spans="1:1" x14ac:dyDescent="0.25">
      <c r="A272">
        <f t="shared" si="4"/>
        <v>271</v>
      </c>
    </row>
    <row r="273" spans="1:1" x14ac:dyDescent="0.25">
      <c r="A273">
        <f t="shared" si="4"/>
        <v>272</v>
      </c>
    </row>
    <row r="274" spans="1:1" x14ac:dyDescent="0.25">
      <c r="A274">
        <f t="shared" si="4"/>
        <v>273</v>
      </c>
    </row>
    <row r="275" spans="1:1" x14ac:dyDescent="0.25">
      <c r="A275">
        <f t="shared" si="4"/>
        <v>274</v>
      </c>
    </row>
    <row r="276" spans="1:1" x14ac:dyDescent="0.25">
      <c r="A276">
        <f t="shared" si="4"/>
        <v>275</v>
      </c>
    </row>
    <row r="277" spans="1:1" x14ac:dyDescent="0.25">
      <c r="A277">
        <f t="shared" si="4"/>
        <v>276</v>
      </c>
    </row>
    <row r="278" spans="1:1" x14ac:dyDescent="0.25">
      <c r="A278">
        <f t="shared" si="4"/>
        <v>277</v>
      </c>
    </row>
    <row r="279" spans="1:1" x14ac:dyDescent="0.25">
      <c r="A279">
        <f t="shared" si="4"/>
        <v>278</v>
      </c>
    </row>
    <row r="280" spans="1:1" x14ac:dyDescent="0.25">
      <c r="A280">
        <f t="shared" si="4"/>
        <v>279</v>
      </c>
    </row>
    <row r="281" spans="1:1" x14ac:dyDescent="0.25">
      <c r="A281">
        <f t="shared" si="4"/>
        <v>280</v>
      </c>
    </row>
    <row r="282" spans="1:1" x14ac:dyDescent="0.25">
      <c r="A282">
        <f t="shared" si="4"/>
        <v>281</v>
      </c>
    </row>
    <row r="283" spans="1:1" x14ac:dyDescent="0.25">
      <c r="A283">
        <f t="shared" si="4"/>
        <v>282</v>
      </c>
    </row>
    <row r="284" spans="1:1" x14ac:dyDescent="0.25">
      <c r="A284">
        <f t="shared" si="4"/>
        <v>283</v>
      </c>
    </row>
    <row r="285" spans="1:1" x14ac:dyDescent="0.25">
      <c r="A285">
        <f t="shared" si="4"/>
        <v>284</v>
      </c>
    </row>
    <row r="286" spans="1:1" x14ac:dyDescent="0.25">
      <c r="A286">
        <f t="shared" si="4"/>
        <v>285</v>
      </c>
    </row>
    <row r="287" spans="1:1" x14ac:dyDescent="0.25">
      <c r="A287">
        <f t="shared" si="4"/>
        <v>286</v>
      </c>
    </row>
    <row r="288" spans="1:1" x14ac:dyDescent="0.25">
      <c r="A288">
        <f t="shared" si="4"/>
        <v>287</v>
      </c>
    </row>
    <row r="289" spans="1:1" x14ac:dyDescent="0.25">
      <c r="A289">
        <f t="shared" si="4"/>
        <v>288</v>
      </c>
    </row>
    <row r="290" spans="1:1" x14ac:dyDescent="0.25">
      <c r="A290">
        <f t="shared" si="4"/>
        <v>289</v>
      </c>
    </row>
    <row r="291" spans="1:1" x14ac:dyDescent="0.25">
      <c r="A291">
        <f t="shared" si="4"/>
        <v>290</v>
      </c>
    </row>
    <row r="292" spans="1:1" x14ac:dyDescent="0.25">
      <c r="A292">
        <f t="shared" si="4"/>
        <v>291</v>
      </c>
    </row>
    <row r="293" spans="1:1" x14ac:dyDescent="0.25">
      <c r="A293">
        <f t="shared" si="4"/>
        <v>292</v>
      </c>
    </row>
    <row r="294" spans="1:1" x14ac:dyDescent="0.25">
      <c r="A294">
        <f t="shared" si="4"/>
        <v>293</v>
      </c>
    </row>
    <row r="295" spans="1:1" x14ac:dyDescent="0.25">
      <c r="A295">
        <f t="shared" si="4"/>
        <v>294</v>
      </c>
    </row>
    <row r="296" spans="1:1" x14ac:dyDescent="0.25">
      <c r="A296">
        <f t="shared" si="4"/>
        <v>295</v>
      </c>
    </row>
    <row r="297" spans="1:1" x14ac:dyDescent="0.25">
      <c r="A297">
        <f t="shared" si="4"/>
        <v>296</v>
      </c>
    </row>
    <row r="298" spans="1:1" x14ac:dyDescent="0.25">
      <c r="A298">
        <f t="shared" si="4"/>
        <v>297</v>
      </c>
    </row>
    <row r="299" spans="1:1" x14ac:dyDescent="0.25">
      <c r="A299">
        <f t="shared" si="4"/>
        <v>298</v>
      </c>
    </row>
    <row r="300" spans="1:1" x14ac:dyDescent="0.25">
      <c r="A300">
        <f t="shared" si="4"/>
        <v>299</v>
      </c>
    </row>
    <row r="301" spans="1:1" x14ac:dyDescent="0.25">
      <c r="A301">
        <f t="shared" si="4"/>
        <v>300</v>
      </c>
    </row>
    <row r="302" spans="1:1" x14ac:dyDescent="0.25">
      <c r="A302">
        <f t="shared" si="4"/>
        <v>301</v>
      </c>
    </row>
    <row r="303" spans="1:1" x14ac:dyDescent="0.25">
      <c r="A303">
        <f t="shared" si="4"/>
        <v>302</v>
      </c>
    </row>
    <row r="304" spans="1:1" x14ac:dyDescent="0.25">
      <c r="A304">
        <f t="shared" si="4"/>
        <v>303</v>
      </c>
    </row>
    <row r="305" spans="1:1" x14ac:dyDescent="0.25">
      <c r="A305">
        <f t="shared" si="4"/>
        <v>304</v>
      </c>
    </row>
    <row r="306" spans="1:1" x14ac:dyDescent="0.25">
      <c r="A306">
        <f t="shared" si="4"/>
        <v>305</v>
      </c>
    </row>
    <row r="307" spans="1:1" x14ac:dyDescent="0.25">
      <c r="A307">
        <f t="shared" si="4"/>
        <v>306</v>
      </c>
    </row>
    <row r="308" spans="1:1" x14ac:dyDescent="0.25">
      <c r="A308">
        <f t="shared" si="4"/>
        <v>307</v>
      </c>
    </row>
    <row r="309" spans="1:1" x14ac:dyDescent="0.25">
      <c r="A309">
        <f t="shared" si="4"/>
        <v>308</v>
      </c>
    </row>
    <row r="310" spans="1:1" x14ac:dyDescent="0.25">
      <c r="A310">
        <f t="shared" si="4"/>
        <v>309</v>
      </c>
    </row>
    <row r="311" spans="1:1" x14ac:dyDescent="0.25">
      <c r="A311">
        <f t="shared" si="4"/>
        <v>310</v>
      </c>
    </row>
    <row r="312" spans="1:1" x14ac:dyDescent="0.25">
      <c r="A312">
        <f t="shared" si="4"/>
        <v>311</v>
      </c>
    </row>
    <row r="313" spans="1:1" x14ac:dyDescent="0.25">
      <c r="A313">
        <f t="shared" si="4"/>
        <v>312</v>
      </c>
    </row>
    <row r="314" spans="1:1" x14ac:dyDescent="0.25">
      <c r="A314">
        <f t="shared" si="4"/>
        <v>313</v>
      </c>
    </row>
    <row r="315" spans="1:1" x14ac:dyDescent="0.25">
      <c r="A315">
        <f t="shared" si="4"/>
        <v>314</v>
      </c>
    </row>
    <row r="316" spans="1:1" x14ac:dyDescent="0.25">
      <c r="A316">
        <f t="shared" si="4"/>
        <v>315</v>
      </c>
    </row>
    <row r="317" spans="1:1" x14ac:dyDescent="0.25">
      <c r="A317">
        <f t="shared" si="4"/>
        <v>316</v>
      </c>
    </row>
    <row r="318" spans="1:1" x14ac:dyDescent="0.25">
      <c r="A318">
        <f t="shared" si="4"/>
        <v>317</v>
      </c>
    </row>
    <row r="319" spans="1:1" x14ac:dyDescent="0.25">
      <c r="A319">
        <f t="shared" si="4"/>
        <v>318</v>
      </c>
    </row>
    <row r="320" spans="1:1" x14ac:dyDescent="0.25">
      <c r="A320">
        <f t="shared" si="4"/>
        <v>319</v>
      </c>
    </row>
    <row r="321" spans="1:1" x14ac:dyDescent="0.25">
      <c r="A321">
        <f t="shared" si="4"/>
        <v>320</v>
      </c>
    </row>
    <row r="322" spans="1:1" x14ac:dyDescent="0.25">
      <c r="A322">
        <f t="shared" si="4"/>
        <v>321</v>
      </c>
    </row>
    <row r="323" spans="1:1" x14ac:dyDescent="0.25">
      <c r="A323">
        <f t="shared" si="4"/>
        <v>322</v>
      </c>
    </row>
    <row r="324" spans="1:1" x14ac:dyDescent="0.25">
      <c r="A324">
        <f t="shared" ref="A324:A360" si="5">A323+1</f>
        <v>323</v>
      </c>
    </row>
    <row r="325" spans="1:1" x14ac:dyDescent="0.25">
      <c r="A325">
        <f t="shared" si="5"/>
        <v>324</v>
      </c>
    </row>
    <row r="326" spans="1:1" x14ac:dyDescent="0.25">
      <c r="A326">
        <f t="shared" si="5"/>
        <v>325</v>
      </c>
    </row>
    <row r="327" spans="1:1" x14ac:dyDescent="0.25">
      <c r="A327">
        <f t="shared" si="5"/>
        <v>326</v>
      </c>
    </row>
    <row r="328" spans="1:1" x14ac:dyDescent="0.25">
      <c r="A328">
        <f t="shared" si="5"/>
        <v>327</v>
      </c>
    </row>
    <row r="329" spans="1:1" x14ac:dyDescent="0.25">
      <c r="A329">
        <f t="shared" si="5"/>
        <v>328</v>
      </c>
    </row>
    <row r="330" spans="1:1" x14ac:dyDescent="0.25">
      <c r="A330">
        <f t="shared" si="5"/>
        <v>329</v>
      </c>
    </row>
    <row r="331" spans="1:1" x14ac:dyDescent="0.25">
      <c r="A331">
        <f t="shared" si="5"/>
        <v>330</v>
      </c>
    </row>
    <row r="332" spans="1:1" x14ac:dyDescent="0.25">
      <c r="A332">
        <f t="shared" si="5"/>
        <v>331</v>
      </c>
    </row>
    <row r="333" spans="1:1" x14ac:dyDescent="0.25">
      <c r="A333">
        <f t="shared" si="5"/>
        <v>332</v>
      </c>
    </row>
    <row r="334" spans="1:1" x14ac:dyDescent="0.25">
      <c r="A334">
        <f t="shared" si="5"/>
        <v>333</v>
      </c>
    </row>
    <row r="335" spans="1:1" x14ac:dyDescent="0.25">
      <c r="A335">
        <f t="shared" si="5"/>
        <v>334</v>
      </c>
    </row>
    <row r="336" spans="1:1" x14ac:dyDescent="0.25">
      <c r="A336">
        <f t="shared" si="5"/>
        <v>335</v>
      </c>
    </row>
    <row r="337" spans="1:1" x14ac:dyDescent="0.25">
      <c r="A337">
        <f t="shared" si="5"/>
        <v>336</v>
      </c>
    </row>
    <row r="338" spans="1:1" x14ac:dyDescent="0.25">
      <c r="A338">
        <f t="shared" si="5"/>
        <v>337</v>
      </c>
    </row>
    <row r="339" spans="1:1" x14ac:dyDescent="0.25">
      <c r="A339">
        <f t="shared" si="5"/>
        <v>338</v>
      </c>
    </row>
    <row r="340" spans="1:1" x14ac:dyDescent="0.25">
      <c r="A340">
        <f t="shared" si="5"/>
        <v>339</v>
      </c>
    </row>
    <row r="341" spans="1:1" x14ac:dyDescent="0.25">
      <c r="A341">
        <f t="shared" si="5"/>
        <v>340</v>
      </c>
    </row>
    <row r="342" spans="1:1" x14ac:dyDescent="0.25">
      <c r="A342">
        <f t="shared" si="5"/>
        <v>341</v>
      </c>
    </row>
    <row r="343" spans="1:1" x14ac:dyDescent="0.25">
      <c r="A343">
        <f t="shared" si="5"/>
        <v>342</v>
      </c>
    </row>
    <row r="344" spans="1:1" x14ac:dyDescent="0.25">
      <c r="A344">
        <f t="shared" si="5"/>
        <v>343</v>
      </c>
    </row>
    <row r="345" spans="1:1" x14ac:dyDescent="0.25">
      <c r="A345">
        <f t="shared" si="5"/>
        <v>344</v>
      </c>
    </row>
    <row r="346" spans="1:1" x14ac:dyDescent="0.25">
      <c r="A346">
        <f t="shared" si="5"/>
        <v>345</v>
      </c>
    </row>
    <row r="347" spans="1:1" x14ac:dyDescent="0.25">
      <c r="A347">
        <f t="shared" si="5"/>
        <v>346</v>
      </c>
    </row>
    <row r="348" spans="1:1" x14ac:dyDescent="0.25">
      <c r="A348">
        <f t="shared" si="5"/>
        <v>347</v>
      </c>
    </row>
    <row r="349" spans="1:1" x14ac:dyDescent="0.25">
      <c r="A349">
        <f t="shared" si="5"/>
        <v>348</v>
      </c>
    </row>
    <row r="350" spans="1:1" x14ac:dyDescent="0.25">
      <c r="A350">
        <f t="shared" si="5"/>
        <v>349</v>
      </c>
    </row>
    <row r="351" spans="1:1" x14ac:dyDescent="0.25">
      <c r="A351">
        <f t="shared" si="5"/>
        <v>350</v>
      </c>
    </row>
    <row r="352" spans="1:1" x14ac:dyDescent="0.25">
      <c r="A352">
        <f t="shared" si="5"/>
        <v>351</v>
      </c>
    </row>
    <row r="353" spans="1:1" x14ac:dyDescent="0.25">
      <c r="A353">
        <f t="shared" si="5"/>
        <v>352</v>
      </c>
    </row>
    <row r="354" spans="1:1" x14ac:dyDescent="0.25">
      <c r="A354">
        <f t="shared" si="5"/>
        <v>353</v>
      </c>
    </row>
    <row r="355" spans="1:1" x14ac:dyDescent="0.25">
      <c r="A355">
        <f t="shared" si="5"/>
        <v>354</v>
      </c>
    </row>
    <row r="356" spans="1:1" x14ac:dyDescent="0.25">
      <c r="A356">
        <f t="shared" si="5"/>
        <v>355</v>
      </c>
    </row>
    <row r="357" spans="1:1" x14ac:dyDescent="0.25">
      <c r="A357">
        <f t="shared" si="5"/>
        <v>356</v>
      </c>
    </row>
    <row r="358" spans="1:1" x14ac:dyDescent="0.25">
      <c r="A358">
        <f t="shared" si="5"/>
        <v>357</v>
      </c>
    </row>
    <row r="359" spans="1:1" x14ac:dyDescent="0.25">
      <c r="A359">
        <f t="shared" si="5"/>
        <v>358</v>
      </c>
    </row>
    <row r="360" spans="1:1" x14ac:dyDescent="0.25">
      <c r="A360">
        <f t="shared" si="5"/>
        <v>359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B481E-91FB-4DC1-AD4A-BF3C6CD9504F}">
  <dimension ref="A1:F159"/>
  <sheetViews>
    <sheetView workbookViewId="0">
      <selection activeCell="D13" sqref="D13"/>
    </sheetView>
  </sheetViews>
  <sheetFormatPr defaultRowHeight="15" x14ac:dyDescent="0.25"/>
  <cols>
    <col min="2" max="2" width="13.140625" bestFit="1" customWidth="1"/>
    <col min="3" max="3" width="40.85546875" bestFit="1" customWidth="1"/>
    <col min="5" max="5" width="13.7109375" bestFit="1" customWidth="1"/>
  </cols>
  <sheetData>
    <row r="1" spans="1:6" x14ac:dyDescent="0.25">
      <c r="A1" s="1" t="s">
        <v>328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>
        <v>1</v>
      </c>
      <c r="B2" t="s">
        <v>5</v>
      </c>
      <c r="C2" t="s">
        <v>6</v>
      </c>
      <c r="D2" s="1" t="s">
        <v>7</v>
      </c>
      <c r="E2" s="1" t="s">
        <v>8</v>
      </c>
      <c r="F2" s="1" t="s">
        <v>9</v>
      </c>
    </row>
    <row r="3" spans="1:6" x14ac:dyDescent="0.25">
      <c r="A3" s="1">
        <v>2</v>
      </c>
      <c r="B3" t="s">
        <v>10</v>
      </c>
      <c r="C3" t="s">
        <v>11</v>
      </c>
      <c r="D3" s="1" t="s">
        <v>12</v>
      </c>
      <c r="E3" s="1" t="s">
        <v>8</v>
      </c>
      <c r="F3" s="1" t="s">
        <v>9</v>
      </c>
    </row>
    <row r="4" spans="1:6" x14ac:dyDescent="0.25">
      <c r="A4" s="1">
        <v>3</v>
      </c>
      <c r="B4" t="s">
        <v>13</v>
      </c>
      <c r="C4" t="s">
        <v>14</v>
      </c>
      <c r="D4" s="1" t="s">
        <v>7</v>
      </c>
      <c r="E4" s="1" t="s">
        <v>8</v>
      </c>
      <c r="F4" s="1" t="s">
        <v>9</v>
      </c>
    </row>
    <row r="5" spans="1:6" x14ac:dyDescent="0.25">
      <c r="A5" s="1">
        <v>4</v>
      </c>
      <c r="B5" t="s">
        <v>15</v>
      </c>
      <c r="C5" t="s">
        <v>16</v>
      </c>
      <c r="D5" s="1" t="s">
        <v>7</v>
      </c>
      <c r="E5" s="1" t="s">
        <v>8</v>
      </c>
      <c r="F5" s="1" t="s">
        <v>9</v>
      </c>
    </row>
    <row r="6" spans="1:6" x14ac:dyDescent="0.25">
      <c r="A6" s="1">
        <v>5</v>
      </c>
      <c r="B6" t="s">
        <v>17</v>
      </c>
      <c r="C6" t="s">
        <v>18</v>
      </c>
      <c r="D6" s="1" t="s">
        <v>12</v>
      </c>
      <c r="E6" s="1" t="s">
        <v>8</v>
      </c>
      <c r="F6" s="1" t="s">
        <v>19</v>
      </c>
    </row>
    <row r="7" spans="1:6" x14ac:dyDescent="0.25">
      <c r="A7" s="1">
        <v>6</v>
      </c>
      <c r="B7" t="s">
        <v>20</v>
      </c>
      <c r="C7" t="s">
        <v>21</v>
      </c>
      <c r="D7" s="1" t="s">
        <v>12</v>
      </c>
      <c r="E7" s="1" t="s">
        <v>8</v>
      </c>
      <c r="F7" s="1" t="s">
        <v>22</v>
      </c>
    </row>
    <row r="8" spans="1:6" x14ac:dyDescent="0.25">
      <c r="A8" s="1">
        <v>7</v>
      </c>
      <c r="B8" t="s">
        <v>23</v>
      </c>
      <c r="C8" t="s">
        <v>24</v>
      </c>
      <c r="D8" s="1" t="s">
        <v>12</v>
      </c>
      <c r="E8" s="1" t="s">
        <v>8</v>
      </c>
      <c r="F8" s="1" t="s">
        <v>9</v>
      </c>
    </row>
    <row r="9" spans="1:6" x14ac:dyDescent="0.25">
      <c r="A9" s="1">
        <v>8</v>
      </c>
      <c r="B9" t="s">
        <v>25</v>
      </c>
      <c r="C9" t="s">
        <v>26</v>
      </c>
      <c r="D9" s="1" t="s">
        <v>12</v>
      </c>
      <c r="E9" s="1" t="s">
        <v>8</v>
      </c>
      <c r="F9" s="1" t="s">
        <v>19</v>
      </c>
    </row>
    <row r="10" spans="1:6" x14ac:dyDescent="0.25">
      <c r="A10" s="1">
        <v>9</v>
      </c>
      <c r="B10" t="s">
        <v>27</v>
      </c>
      <c r="C10" t="s">
        <v>28</v>
      </c>
      <c r="D10" s="1" t="s">
        <v>12</v>
      </c>
      <c r="E10" s="1" t="s">
        <v>8</v>
      </c>
      <c r="F10" s="1" t="s">
        <v>19</v>
      </c>
    </row>
    <row r="11" spans="1:6" x14ac:dyDescent="0.25">
      <c r="A11" s="1">
        <v>10</v>
      </c>
      <c r="B11" t="s">
        <v>29</v>
      </c>
      <c r="C11" t="s">
        <v>30</v>
      </c>
      <c r="D11" s="1" t="s">
        <v>12</v>
      </c>
      <c r="E11" s="1" t="s">
        <v>8</v>
      </c>
      <c r="F11" s="1" t="s">
        <v>9</v>
      </c>
    </row>
    <row r="12" spans="1:6" x14ac:dyDescent="0.25">
      <c r="A12" s="1">
        <v>11</v>
      </c>
      <c r="B12" t="s">
        <v>31</v>
      </c>
      <c r="C12" t="s">
        <v>32</v>
      </c>
      <c r="D12" s="1" t="s">
        <v>12</v>
      </c>
      <c r="E12" s="1" t="s">
        <v>8</v>
      </c>
      <c r="F12" s="1" t="s">
        <v>19</v>
      </c>
    </row>
    <row r="13" spans="1:6" x14ac:dyDescent="0.25">
      <c r="A13" s="1">
        <v>12</v>
      </c>
      <c r="B13" t="s">
        <v>33</v>
      </c>
      <c r="C13" t="s">
        <v>34</v>
      </c>
      <c r="D13" s="1" t="s">
        <v>7</v>
      </c>
      <c r="E13" s="1" t="s">
        <v>8</v>
      </c>
      <c r="F13" s="1" t="s">
        <v>19</v>
      </c>
    </row>
    <row r="14" spans="1:6" x14ac:dyDescent="0.25">
      <c r="A14" s="1">
        <v>13</v>
      </c>
      <c r="B14" t="s">
        <v>35</v>
      </c>
      <c r="C14" t="s">
        <v>36</v>
      </c>
      <c r="D14" s="1" t="s">
        <v>12</v>
      </c>
      <c r="E14" s="1" t="s">
        <v>8</v>
      </c>
      <c r="F14" s="1" t="s">
        <v>9</v>
      </c>
    </row>
    <row r="15" spans="1:6" x14ac:dyDescent="0.25">
      <c r="A15" s="1">
        <v>14</v>
      </c>
      <c r="B15" t="s">
        <v>37</v>
      </c>
      <c r="C15" t="s">
        <v>38</v>
      </c>
      <c r="D15" s="1" t="s">
        <v>7</v>
      </c>
      <c r="E15" s="1" t="s">
        <v>8</v>
      </c>
      <c r="F15" s="1" t="s">
        <v>19</v>
      </c>
    </row>
    <row r="16" spans="1:6" x14ac:dyDescent="0.25">
      <c r="A16" s="1">
        <v>15</v>
      </c>
      <c r="B16" t="s">
        <v>39</v>
      </c>
      <c r="C16" t="s">
        <v>40</v>
      </c>
      <c r="D16" s="1" t="s">
        <v>12</v>
      </c>
      <c r="E16" s="1" t="s">
        <v>8</v>
      </c>
      <c r="F16" s="1" t="s">
        <v>19</v>
      </c>
    </row>
    <row r="17" spans="1:6" x14ac:dyDescent="0.25">
      <c r="A17" s="1">
        <v>16</v>
      </c>
      <c r="B17" t="s">
        <v>41</v>
      </c>
      <c r="C17" t="s">
        <v>42</v>
      </c>
      <c r="D17" s="1" t="s">
        <v>12</v>
      </c>
      <c r="E17" s="1" t="s">
        <v>8</v>
      </c>
      <c r="F17" s="1" t="s">
        <v>19</v>
      </c>
    </row>
    <row r="18" spans="1:6" x14ac:dyDescent="0.25">
      <c r="A18" s="1">
        <v>17</v>
      </c>
      <c r="B18" t="s">
        <v>43</v>
      </c>
      <c r="C18" t="s">
        <v>44</v>
      </c>
      <c r="D18" s="1" t="s">
        <v>7</v>
      </c>
      <c r="E18" s="1" t="s">
        <v>8</v>
      </c>
      <c r="F18" s="1" t="s">
        <v>9</v>
      </c>
    </row>
    <row r="19" spans="1:6" x14ac:dyDescent="0.25">
      <c r="A19" s="1">
        <v>18</v>
      </c>
      <c r="B19" t="s">
        <v>45</v>
      </c>
      <c r="C19" t="s">
        <v>46</v>
      </c>
      <c r="D19" s="1" t="s">
        <v>12</v>
      </c>
      <c r="E19" s="1" t="s">
        <v>8</v>
      </c>
      <c r="F19" s="1" t="s">
        <v>19</v>
      </c>
    </row>
    <row r="20" spans="1:6" x14ac:dyDescent="0.25">
      <c r="A20" s="1">
        <v>19</v>
      </c>
      <c r="B20" t="s">
        <v>47</v>
      </c>
      <c r="C20" t="s">
        <v>48</v>
      </c>
      <c r="D20" s="1" t="s">
        <v>7</v>
      </c>
      <c r="E20" s="1" t="s">
        <v>8</v>
      </c>
      <c r="F20" s="1" t="s">
        <v>9</v>
      </c>
    </row>
    <row r="21" spans="1:6" x14ac:dyDescent="0.25">
      <c r="A21" s="1">
        <v>20</v>
      </c>
      <c r="B21" t="s">
        <v>49</v>
      </c>
      <c r="C21" t="s">
        <v>50</v>
      </c>
      <c r="D21" s="1" t="s">
        <v>12</v>
      </c>
      <c r="E21" s="1" t="s">
        <v>8</v>
      </c>
      <c r="F21" s="1" t="s">
        <v>9</v>
      </c>
    </row>
    <row r="22" spans="1:6" x14ac:dyDescent="0.25">
      <c r="A22" s="1">
        <v>21</v>
      </c>
      <c r="B22" t="s">
        <v>51</v>
      </c>
      <c r="C22" t="s">
        <v>52</v>
      </c>
      <c r="D22" s="1" t="s">
        <v>12</v>
      </c>
      <c r="E22" s="1" t="s">
        <v>8</v>
      </c>
      <c r="F22" s="1" t="s">
        <v>9</v>
      </c>
    </row>
    <row r="23" spans="1:6" x14ac:dyDescent="0.25">
      <c r="A23" s="1">
        <v>22</v>
      </c>
      <c r="B23" t="s">
        <v>53</v>
      </c>
      <c r="C23" t="s">
        <v>54</v>
      </c>
      <c r="D23" s="1" t="s">
        <v>7</v>
      </c>
      <c r="E23" s="1" t="s">
        <v>8</v>
      </c>
      <c r="F23" s="1" t="s">
        <v>9</v>
      </c>
    </row>
    <row r="24" spans="1:6" x14ac:dyDescent="0.25">
      <c r="A24" s="1">
        <v>23</v>
      </c>
      <c r="B24" t="s">
        <v>55</v>
      </c>
      <c r="C24" t="s">
        <v>56</v>
      </c>
      <c r="D24" s="1" t="s">
        <v>12</v>
      </c>
      <c r="E24" s="1" t="s">
        <v>8</v>
      </c>
      <c r="F24" s="1" t="s">
        <v>9</v>
      </c>
    </row>
    <row r="25" spans="1:6" x14ac:dyDescent="0.25">
      <c r="A25" s="1">
        <v>24</v>
      </c>
      <c r="B25" t="s">
        <v>57</v>
      </c>
      <c r="C25" t="s">
        <v>58</v>
      </c>
      <c r="D25" s="1" t="s">
        <v>7</v>
      </c>
      <c r="E25" s="1" t="s">
        <v>8</v>
      </c>
      <c r="F25" s="1" t="s">
        <v>9</v>
      </c>
    </row>
    <row r="26" spans="1:6" x14ac:dyDescent="0.25">
      <c r="A26" s="1">
        <v>25</v>
      </c>
      <c r="B26" t="s">
        <v>59</v>
      </c>
      <c r="C26" t="s">
        <v>60</v>
      </c>
      <c r="D26" s="1" t="s">
        <v>12</v>
      </c>
      <c r="E26" s="1" t="s">
        <v>8</v>
      </c>
      <c r="F26" s="1" t="s">
        <v>9</v>
      </c>
    </row>
    <row r="27" spans="1:6" x14ac:dyDescent="0.25">
      <c r="A27" s="1">
        <v>26</v>
      </c>
      <c r="B27" t="s">
        <v>61</v>
      </c>
      <c r="C27" t="s">
        <v>62</v>
      </c>
      <c r="D27" s="1" t="s">
        <v>12</v>
      </c>
      <c r="E27" s="1" t="s">
        <v>8</v>
      </c>
      <c r="F27" s="1" t="s">
        <v>19</v>
      </c>
    </row>
    <row r="28" spans="1:6" x14ac:dyDescent="0.25">
      <c r="A28" s="1">
        <v>27</v>
      </c>
      <c r="B28" t="s">
        <v>63</v>
      </c>
      <c r="C28" t="s">
        <v>64</v>
      </c>
      <c r="D28" s="1" t="s">
        <v>12</v>
      </c>
      <c r="E28" s="1" t="s">
        <v>8</v>
      </c>
      <c r="F28" s="1" t="s">
        <v>9</v>
      </c>
    </row>
    <row r="29" spans="1:6" x14ac:dyDescent="0.25">
      <c r="A29" s="1">
        <v>28</v>
      </c>
      <c r="B29" t="s">
        <v>65</v>
      </c>
      <c r="C29" t="s">
        <v>66</v>
      </c>
      <c r="D29" s="1" t="s">
        <v>12</v>
      </c>
      <c r="E29" s="1" t="s">
        <v>8</v>
      </c>
      <c r="F29" s="1" t="s">
        <v>9</v>
      </c>
    </row>
    <row r="30" spans="1:6" x14ac:dyDescent="0.25">
      <c r="A30" s="1">
        <v>29</v>
      </c>
      <c r="B30" t="s">
        <v>67</v>
      </c>
      <c r="C30" t="s">
        <v>68</v>
      </c>
      <c r="D30" s="1" t="s">
        <v>7</v>
      </c>
      <c r="E30" s="1" t="s">
        <v>8</v>
      </c>
      <c r="F30" s="1" t="s">
        <v>69</v>
      </c>
    </row>
    <row r="31" spans="1:6" x14ac:dyDescent="0.25">
      <c r="A31" s="1">
        <v>30</v>
      </c>
      <c r="B31" t="s">
        <v>70</v>
      </c>
      <c r="C31" t="s">
        <v>71</v>
      </c>
      <c r="D31" s="1" t="s">
        <v>7</v>
      </c>
      <c r="E31" s="1" t="s">
        <v>8</v>
      </c>
      <c r="F31" s="1" t="s">
        <v>69</v>
      </c>
    </row>
    <row r="32" spans="1:6" x14ac:dyDescent="0.25">
      <c r="A32" s="1">
        <v>31</v>
      </c>
      <c r="B32" t="s">
        <v>72</v>
      </c>
      <c r="C32" t="s">
        <v>73</v>
      </c>
      <c r="D32" s="1" t="s">
        <v>12</v>
      </c>
      <c r="E32" s="1" t="s">
        <v>8</v>
      </c>
      <c r="F32" s="1" t="s">
        <v>22</v>
      </c>
    </row>
    <row r="33" spans="1:6" x14ac:dyDescent="0.25">
      <c r="A33" s="1">
        <v>32</v>
      </c>
      <c r="B33" t="s">
        <v>74</v>
      </c>
      <c r="C33" t="s">
        <v>75</v>
      </c>
      <c r="D33" s="1" t="s">
        <v>12</v>
      </c>
      <c r="E33" s="1" t="s">
        <v>8</v>
      </c>
      <c r="F33" s="1" t="s">
        <v>9</v>
      </c>
    </row>
    <row r="34" spans="1:6" x14ac:dyDescent="0.25">
      <c r="A34" s="1">
        <v>33</v>
      </c>
      <c r="B34" t="s">
        <v>76</v>
      </c>
      <c r="C34" t="s">
        <v>77</v>
      </c>
      <c r="D34" s="1" t="s">
        <v>12</v>
      </c>
      <c r="E34" s="1" t="s">
        <v>8</v>
      </c>
      <c r="F34" s="1" t="s">
        <v>9</v>
      </c>
    </row>
    <row r="35" spans="1:6" x14ac:dyDescent="0.25">
      <c r="A35" s="1">
        <v>34</v>
      </c>
      <c r="B35" t="s">
        <v>78</v>
      </c>
      <c r="C35" t="s">
        <v>79</v>
      </c>
      <c r="D35" s="1" t="s">
        <v>12</v>
      </c>
      <c r="E35" s="1" t="s">
        <v>8</v>
      </c>
      <c r="F35" s="1" t="s">
        <v>9</v>
      </c>
    </row>
    <row r="36" spans="1:6" x14ac:dyDescent="0.25">
      <c r="A36" s="1">
        <v>35</v>
      </c>
      <c r="B36" t="s">
        <v>80</v>
      </c>
      <c r="C36" t="s">
        <v>81</v>
      </c>
      <c r="D36" s="1" t="s">
        <v>12</v>
      </c>
      <c r="E36" s="1" t="s">
        <v>8</v>
      </c>
      <c r="F36" s="1" t="s">
        <v>9</v>
      </c>
    </row>
    <row r="37" spans="1:6" x14ac:dyDescent="0.25">
      <c r="A37" s="1">
        <v>36</v>
      </c>
      <c r="B37" t="s">
        <v>82</v>
      </c>
      <c r="C37" t="s">
        <v>83</v>
      </c>
      <c r="D37" s="1" t="s">
        <v>12</v>
      </c>
      <c r="E37" s="1" t="s">
        <v>8</v>
      </c>
      <c r="F37" s="1" t="s">
        <v>9</v>
      </c>
    </row>
    <row r="38" spans="1:6" x14ac:dyDescent="0.25">
      <c r="A38" s="1">
        <v>37</v>
      </c>
      <c r="B38" t="s">
        <v>84</v>
      </c>
      <c r="C38" t="s">
        <v>85</v>
      </c>
      <c r="D38" s="1" t="s">
        <v>12</v>
      </c>
      <c r="E38" s="1" t="s">
        <v>8</v>
      </c>
      <c r="F38" s="1" t="s">
        <v>19</v>
      </c>
    </row>
    <row r="39" spans="1:6" x14ac:dyDescent="0.25">
      <c r="A39" s="1">
        <v>38</v>
      </c>
      <c r="B39" t="s">
        <v>86</v>
      </c>
      <c r="C39" t="s">
        <v>87</v>
      </c>
      <c r="D39" s="1" t="s">
        <v>12</v>
      </c>
      <c r="E39" s="1" t="s">
        <v>8</v>
      </c>
      <c r="F39" s="1" t="s">
        <v>9</v>
      </c>
    </row>
    <row r="40" spans="1:6" x14ac:dyDescent="0.25">
      <c r="A40" s="1">
        <v>39</v>
      </c>
      <c r="B40" t="s">
        <v>88</v>
      </c>
      <c r="C40" t="s">
        <v>89</v>
      </c>
      <c r="D40" s="1" t="s">
        <v>12</v>
      </c>
      <c r="E40" s="1" t="s">
        <v>8</v>
      </c>
      <c r="F40" s="1" t="s">
        <v>9</v>
      </c>
    </row>
    <row r="41" spans="1:6" x14ac:dyDescent="0.25">
      <c r="A41" s="1">
        <v>40</v>
      </c>
      <c r="B41" t="s">
        <v>90</v>
      </c>
      <c r="C41" t="s">
        <v>91</v>
      </c>
      <c r="D41" s="1" t="s">
        <v>12</v>
      </c>
      <c r="E41" s="1" t="s">
        <v>8</v>
      </c>
      <c r="F41" s="1" t="s">
        <v>19</v>
      </c>
    </row>
    <row r="42" spans="1:6" x14ac:dyDescent="0.25">
      <c r="A42" s="1">
        <v>41</v>
      </c>
      <c r="B42" t="s">
        <v>92</v>
      </c>
      <c r="C42" t="s">
        <v>93</v>
      </c>
      <c r="D42" s="1" t="s">
        <v>12</v>
      </c>
      <c r="E42" s="1" t="s">
        <v>8</v>
      </c>
      <c r="F42" s="1" t="s">
        <v>9</v>
      </c>
    </row>
    <row r="43" spans="1:6" x14ac:dyDescent="0.25">
      <c r="A43" s="1">
        <v>42</v>
      </c>
      <c r="B43" t="s">
        <v>94</v>
      </c>
      <c r="C43" t="s">
        <v>95</v>
      </c>
      <c r="D43" s="1" t="s">
        <v>12</v>
      </c>
      <c r="E43" s="1" t="s">
        <v>8</v>
      </c>
      <c r="F43" s="1" t="s">
        <v>9</v>
      </c>
    </row>
    <row r="44" spans="1:6" x14ac:dyDescent="0.25">
      <c r="A44" s="1">
        <v>43</v>
      </c>
      <c r="B44" t="s">
        <v>96</v>
      </c>
      <c r="C44" t="s">
        <v>97</v>
      </c>
      <c r="D44" s="1" t="s">
        <v>12</v>
      </c>
      <c r="E44" s="1" t="s">
        <v>8</v>
      </c>
      <c r="F44" s="1" t="s">
        <v>9</v>
      </c>
    </row>
    <row r="45" spans="1:6" x14ac:dyDescent="0.25">
      <c r="A45" s="1">
        <v>44</v>
      </c>
      <c r="B45" t="s">
        <v>98</v>
      </c>
      <c r="C45" t="s">
        <v>99</v>
      </c>
      <c r="D45" s="1" t="s">
        <v>12</v>
      </c>
      <c r="E45" s="1" t="s">
        <v>8</v>
      </c>
      <c r="F45" s="1" t="s">
        <v>9</v>
      </c>
    </row>
    <row r="46" spans="1:6" x14ac:dyDescent="0.25">
      <c r="A46" s="1">
        <v>45</v>
      </c>
      <c r="B46" t="s">
        <v>100</v>
      </c>
      <c r="C46" t="s">
        <v>101</v>
      </c>
      <c r="D46" s="1" t="s">
        <v>12</v>
      </c>
      <c r="E46" s="1" t="s">
        <v>8</v>
      </c>
      <c r="F46" s="1" t="s">
        <v>9</v>
      </c>
    </row>
    <row r="47" spans="1:6" x14ac:dyDescent="0.25">
      <c r="A47" s="1">
        <v>46</v>
      </c>
      <c r="B47" t="s">
        <v>102</v>
      </c>
      <c r="C47" t="s">
        <v>103</v>
      </c>
      <c r="D47" s="1" t="s">
        <v>12</v>
      </c>
      <c r="E47" s="1" t="s">
        <v>8</v>
      </c>
      <c r="F47" s="1" t="s">
        <v>19</v>
      </c>
    </row>
    <row r="48" spans="1:6" x14ac:dyDescent="0.25">
      <c r="A48" s="1">
        <v>47</v>
      </c>
      <c r="B48" t="s">
        <v>104</v>
      </c>
      <c r="C48" t="s">
        <v>105</v>
      </c>
      <c r="D48" s="1" t="s">
        <v>12</v>
      </c>
      <c r="E48" s="1" t="s">
        <v>8</v>
      </c>
      <c r="F48" s="1" t="s">
        <v>19</v>
      </c>
    </row>
    <row r="49" spans="1:6" x14ac:dyDescent="0.25">
      <c r="A49" s="1">
        <v>48</v>
      </c>
      <c r="B49" t="s">
        <v>106</v>
      </c>
      <c r="C49" t="s">
        <v>107</v>
      </c>
      <c r="D49" s="1" t="s">
        <v>12</v>
      </c>
      <c r="E49" s="1" t="s">
        <v>8</v>
      </c>
      <c r="F49" s="1" t="s">
        <v>9</v>
      </c>
    </row>
    <row r="50" spans="1:6" x14ac:dyDescent="0.25">
      <c r="A50" s="1">
        <v>49</v>
      </c>
      <c r="B50" t="s">
        <v>108</v>
      </c>
      <c r="C50" t="s">
        <v>109</v>
      </c>
      <c r="D50" s="1" t="s">
        <v>12</v>
      </c>
      <c r="E50" s="1" t="s">
        <v>8</v>
      </c>
      <c r="F50" s="1" t="s">
        <v>19</v>
      </c>
    </row>
    <row r="51" spans="1:6" x14ac:dyDescent="0.25">
      <c r="A51" s="1">
        <v>50</v>
      </c>
      <c r="B51" t="s">
        <v>110</v>
      </c>
      <c r="C51" t="s">
        <v>111</v>
      </c>
      <c r="D51" s="1" t="s">
        <v>12</v>
      </c>
      <c r="E51" s="1" t="s">
        <v>8</v>
      </c>
      <c r="F51" s="1" t="s">
        <v>9</v>
      </c>
    </row>
    <row r="52" spans="1:6" x14ac:dyDescent="0.25">
      <c r="A52" s="1">
        <v>51</v>
      </c>
      <c r="B52" t="s">
        <v>112</v>
      </c>
      <c r="C52" t="s">
        <v>113</v>
      </c>
      <c r="D52" s="1" t="s">
        <v>12</v>
      </c>
      <c r="E52" s="1" t="s">
        <v>8</v>
      </c>
      <c r="F52" s="1" t="s">
        <v>19</v>
      </c>
    </row>
    <row r="53" spans="1:6" x14ac:dyDescent="0.25">
      <c r="A53" s="1">
        <v>52</v>
      </c>
      <c r="B53" t="s">
        <v>114</v>
      </c>
      <c r="C53" t="s">
        <v>115</v>
      </c>
      <c r="D53" s="1" t="s">
        <v>12</v>
      </c>
      <c r="E53" s="1" t="s">
        <v>8</v>
      </c>
      <c r="F53" s="1" t="s">
        <v>9</v>
      </c>
    </row>
    <row r="54" spans="1:6" x14ac:dyDescent="0.25">
      <c r="A54" s="1">
        <v>53</v>
      </c>
      <c r="B54" t="s">
        <v>116</v>
      </c>
      <c r="C54" t="s">
        <v>117</v>
      </c>
      <c r="D54" s="1" t="s">
        <v>12</v>
      </c>
      <c r="E54" s="1" t="s">
        <v>8</v>
      </c>
      <c r="F54" s="1" t="s">
        <v>19</v>
      </c>
    </row>
    <row r="55" spans="1:6" x14ac:dyDescent="0.25">
      <c r="A55" s="1">
        <v>54</v>
      </c>
      <c r="B55" t="s">
        <v>118</v>
      </c>
      <c r="C55" t="s">
        <v>119</v>
      </c>
      <c r="D55" s="1" t="s">
        <v>12</v>
      </c>
      <c r="E55" s="1" t="s">
        <v>8</v>
      </c>
      <c r="F55" s="1" t="s">
        <v>9</v>
      </c>
    </row>
    <row r="56" spans="1:6" x14ac:dyDescent="0.25">
      <c r="A56" s="1">
        <v>55</v>
      </c>
      <c r="B56" t="s">
        <v>120</v>
      </c>
      <c r="C56" t="s">
        <v>121</v>
      </c>
      <c r="D56" s="1" t="s">
        <v>12</v>
      </c>
      <c r="E56" s="1" t="s">
        <v>8</v>
      </c>
      <c r="F56" s="1" t="s">
        <v>9</v>
      </c>
    </row>
    <row r="57" spans="1:6" x14ac:dyDescent="0.25">
      <c r="A57" s="1">
        <v>56</v>
      </c>
      <c r="B57" t="s">
        <v>122</v>
      </c>
      <c r="C57" t="s">
        <v>123</v>
      </c>
      <c r="D57" s="1" t="s">
        <v>12</v>
      </c>
      <c r="E57" s="1" t="s">
        <v>8</v>
      </c>
      <c r="F57" s="1" t="s">
        <v>69</v>
      </c>
    </row>
    <row r="58" spans="1:6" x14ac:dyDescent="0.25">
      <c r="A58" s="1">
        <v>57</v>
      </c>
      <c r="B58" t="s">
        <v>124</v>
      </c>
      <c r="C58" t="s">
        <v>125</v>
      </c>
      <c r="D58" s="1" t="s">
        <v>12</v>
      </c>
      <c r="E58" s="1" t="s">
        <v>8</v>
      </c>
      <c r="F58" s="1" t="s">
        <v>9</v>
      </c>
    </row>
    <row r="59" spans="1:6" x14ac:dyDescent="0.25">
      <c r="A59" s="1">
        <v>58</v>
      </c>
      <c r="B59" t="s">
        <v>126</v>
      </c>
      <c r="C59" t="s">
        <v>127</v>
      </c>
      <c r="D59" s="1" t="s">
        <v>12</v>
      </c>
      <c r="E59" s="1" t="s">
        <v>8</v>
      </c>
      <c r="F59" s="1" t="s">
        <v>19</v>
      </c>
    </row>
    <row r="60" spans="1:6" x14ac:dyDescent="0.25">
      <c r="A60" s="1">
        <v>59</v>
      </c>
      <c r="B60" t="s">
        <v>128</v>
      </c>
      <c r="C60" t="s">
        <v>129</v>
      </c>
      <c r="D60" s="1" t="s">
        <v>12</v>
      </c>
      <c r="E60" s="1" t="s">
        <v>8</v>
      </c>
      <c r="F60" s="1" t="s">
        <v>69</v>
      </c>
    </row>
    <row r="61" spans="1:6" x14ac:dyDescent="0.25">
      <c r="A61" s="1">
        <v>60</v>
      </c>
      <c r="B61" t="s">
        <v>130</v>
      </c>
      <c r="C61" t="s">
        <v>131</v>
      </c>
      <c r="D61" s="1" t="s">
        <v>12</v>
      </c>
      <c r="E61" s="1" t="s">
        <v>8</v>
      </c>
      <c r="F61" s="1" t="s">
        <v>19</v>
      </c>
    </row>
    <row r="62" spans="1:6" x14ac:dyDescent="0.25">
      <c r="A62" s="1">
        <v>61</v>
      </c>
      <c r="B62" t="s">
        <v>132</v>
      </c>
      <c r="C62" t="s">
        <v>133</v>
      </c>
      <c r="D62" s="1" t="s">
        <v>12</v>
      </c>
      <c r="E62" s="1" t="s">
        <v>8</v>
      </c>
      <c r="F62" s="1" t="s">
        <v>19</v>
      </c>
    </row>
    <row r="63" spans="1:6" x14ac:dyDescent="0.25">
      <c r="A63" s="1">
        <v>62</v>
      </c>
      <c r="B63" t="s">
        <v>134</v>
      </c>
      <c r="C63" t="s">
        <v>135</v>
      </c>
      <c r="D63" s="1" t="s">
        <v>12</v>
      </c>
      <c r="E63" s="1" t="s">
        <v>8</v>
      </c>
      <c r="F63" s="1" t="s">
        <v>69</v>
      </c>
    </row>
    <row r="64" spans="1:6" x14ac:dyDescent="0.25">
      <c r="A64" s="1">
        <v>63</v>
      </c>
      <c r="B64" t="s">
        <v>136</v>
      </c>
      <c r="C64" t="s">
        <v>137</v>
      </c>
      <c r="D64" s="1" t="s">
        <v>12</v>
      </c>
      <c r="E64" s="1" t="s">
        <v>8</v>
      </c>
      <c r="F64" s="1" t="s">
        <v>69</v>
      </c>
    </row>
    <row r="65" spans="1:6" x14ac:dyDescent="0.25">
      <c r="A65" s="1">
        <v>64</v>
      </c>
      <c r="B65" t="s">
        <v>138</v>
      </c>
      <c r="C65" t="s">
        <v>139</v>
      </c>
      <c r="D65" s="1" t="s">
        <v>12</v>
      </c>
      <c r="E65" s="1" t="s">
        <v>8</v>
      </c>
      <c r="F65" s="1" t="s">
        <v>9</v>
      </c>
    </row>
    <row r="66" spans="1:6" x14ac:dyDescent="0.25">
      <c r="A66" s="1">
        <v>65</v>
      </c>
      <c r="B66" t="s">
        <v>140</v>
      </c>
      <c r="C66" t="s">
        <v>141</v>
      </c>
      <c r="D66" s="1" t="s">
        <v>12</v>
      </c>
      <c r="E66" s="1" t="s">
        <v>8</v>
      </c>
      <c r="F66" s="1" t="s">
        <v>69</v>
      </c>
    </row>
    <row r="67" spans="1:6" x14ac:dyDescent="0.25">
      <c r="A67" s="1">
        <v>66</v>
      </c>
      <c r="B67" t="s">
        <v>142</v>
      </c>
      <c r="C67" t="s">
        <v>143</v>
      </c>
      <c r="D67" s="1" t="s">
        <v>12</v>
      </c>
      <c r="E67" s="1" t="s">
        <v>8</v>
      </c>
      <c r="F67" s="1" t="s">
        <v>19</v>
      </c>
    </row>
    <row r="68" spans="1:6" x14ac:dyDescent="0.25">
      <c r="A68" s="1">
        <v>67</v>
      </c>
      <c r="B68" t="s">
        <v>144</v>
      </c>
      <c r="C68" t="s">
        <v>145</v>
      </c>
      <c r="D68" s="1" t="s">
        <v>12</v>
      </c>
      <c r="E68" s="1" t="s">
        <v>8</v>
      </c>
      <c r="F68" s="1" t="s">
        <v>69</v>
      </c>
    </row>
    <row r="69" spans="1:6" x14ac:dyDescent="0.25">
      <c r="A69" s="1">
        <v>68</v>
      </c>
      <c r="B69" t="s">
        <v>146</v>
      </c>
      <c r="C69" t="s">
        <v>147</v>
      </c>
      <c r="D69" s="1" t="s">
        <v>12</v>
      </c>
      <c r="E69" s="1" t="s">
        <v>8</v>
      </c>
      <c r="F69" s="1" t="s">
        <v>19</v>
      </c>
    </row>
    <row r="70" spans="1:6" x14ac:dyDescent="0.25">
      <c r="A70" s="1">
        <v>69</v>
      </c>
      <c r="B70" t="s">
        <v>148</v>
      </c>
      <c r="C70" t="s">
        <v>149</v>
      </c>
      <c r="D70" s="1" t="s">
        <v>12</v>
      </c>
      <c r="E70" s="1" t="s">
        <v>8</v>
      </c>
      <c r="F70" s="1" t="s">
        <v>69</v>
      </c>
    </row>
    <row r="71" spans="1:6" x14ac:dyDescent="0.25">
      <c r="A71" s="1">
        <v>70</v>
      </c>
      <c r="B71" t="s">
        <v>150</v>
      </c>
      <c r="C71" t="s">
        <v>151</v>
      </c>
      <c r="D71" s="1" t="s">
        <v>12</v>
      </c>
      <c r="E71" s="1" t="s">
        <v>8</v>
      </c>
      <c r="F71" s="1" t="s">
        <v>9</v>
      </c>
    </row>
    <row r="72" spans="1:6" x14ac:dyDescent="0.25">
      <c r="A72" s="1">
        <v>71</v>
      </c>
      <c r="B72" t="s">
        <v>152</v>
      </c>
      <c r="C72" t="s">
        <v>153</v>
      </c>
      <c r="D72" s="1" t="s">
        <v>12</v>
      </c>
      <c r="E72" s="1" t="s">
        <v>8</v>
      </c>
      <c r="F72" s="1" t="s">
        <v>19</v>
      </c>
    </row>
    <row r="73" spans="1:6" x14ac:dyDescent="0.25">
      <c r="A73" s="1">
        <v>72</v>
      </c>
      <c r="B73" t="s">
        <v>154</v>
      </c>
      <c r="C73" t="s">
        <v>155</v>
      </c>
      <c r="D73" s="1" t="s">
        <v>12</v>
      </c>
      <c r="E73" s="1" t="s">
        <v>8</v>
      </c>
      <c r="F73" s="1" t="s">
        <v>19</v>
      </c>
    </row>
    <row r="74" spans="1:6" x14ac:dyDescent="0.25">
      <c r="A74" s="1">
        <v>73</v>
      </c>
      <c r="B74" t="s">
        <v>156</v>
      </c>
      <c r="C74" t="s">
        <v>157</v>
      </c>
      <c r="D74" s="1" t="s">
        <v>12</v>
      </c>
      <c r="E74" s="1" t="s">
        <v>8</v>
      </c>
      <c r="F74" s="1" t="s">
        <v>22</v>
      </c>
    </row>
    <row r="75" spans="1:6" x14ac:dyDescent="0.25">
      <c r="A75" s="1">
        <v>74</v>
      </c>
      <c r="B75" t="s">
        <v>158</v>
      </c>
      <c r="C75" t="s">
        <v>159</v>
      </c>
      <c r="D75" s="1" t="s">
        <v>12</v>
      </c>
      <c r="E75" s="1" t="s">
        <v>8</v>
      </c>
      <c r="F75" s="1" t="s">
        <v>69</v>
      </c>
    </row>
    <row r="76" spans="1:6" x14ac:dyDescent="0.25">
      <c r="A76" s="1">
        <v>75</v>
      </c>
      <c r="B76" t="s">
        <v>160</v>
      </c>
      <c r="C76" t="s">
        <v>161</v>
      </c>
      <c r="D76" s="1" t="s">
        <v>12</v>
      </c>
      <c r="E76" s="1" t="s">
        <v>8</v>
      </c>
      <c r="F76" s="1" t="s">
        <v>19</v>
      </c>
    </row>
    <row r="77" spans="1:6" x14ac:dyDescent="0.25">
      <c r="A77" s="1">
        <v>76</v>
      </c>
      <c r="B77" t="s">
        <v>162</v>
      </c>
      <c r="C77" t="s">
        <v>163</v>
      </c>
      <c r="D77" s="1" t="s">
        <v>12</v>
      </c>
      <c r="E77" s="1" t="s">
        <v>8</v>
      </c>
      <c r="F77" s="1" t="s">
        <v>69</v>
      </c>
    </row>
    <row r="78" spans="1:6" x14ac:dyDescent="0.25">
      <c r="A78" s="1">
        <v>77</v>
      </c>
      <c r="B78" t="s">
        <v>164</v>
      </c>
      <c r="C78" t="s">
        <v>165</v>
      </c>
      <c r="D78" s="1" t="s">
        <v>12</v>
      </c>
      <c r="E78" s="1" t="s">
        <v>8</v>
      </c>
      <c r="F78" s="1" t="s">
        <v>69</v>
      </c>
    </row>
    <row r="79" spans="1:6" x14ac:dyDescent="0.25">
      <c r="A79" s="1">
        <v>78</v>
      </c>
      <c r="B79" t="s">
        <v>166</v>
      </c>
      <c r="C79" t="s">
        <v>167</v>
      </c>
      <c r="D79" s="1" t="s">
        <v>12</v>
      </c>
      <c r="E79" s="1" t="s">
        <v>8</v>
      </c>
      <c r="F79" s="1" t="s">
        <v>69</v>
      </c>
    </row>
    <row r="80" spans="1:6" x14ac:dyDescent="0.25">
      <c r="A80" s="1">
        <v>79</v>
      </c>
      <c r="B80" t="s">
        <v>168</v>
      </c>
      <c r="C80" t="s">
        <v>169</v>
      </c>
      <c r="D80" s="1" t="s">
        <v>7</v>
      </c>
      <c r="E80" s="1" t="s">
        <v>8</v>
      </c>
      <c r="F80" s="1" t="s">
        <v>19</v>
      </c>
    </row>
    <row r="81" spans="1:6" x14ac:dyDescent="0.25">
      <c r="A81" s="1">
        <v>80</v>
      </c>
      <c r="B81" t="s">
        <v>170</v>
      </c>
      <c r="C81" t="s">
        <v>171</v>
      </c>
      <c r="D81" s="1" t="s">
        <v>12</v>
      </c>
      <c r="E81" s="1" t="s">
        <v>8</v>
      </c>
      <c r="F81" s="1" t="s">
        <v>19</v>
      </c>
    </row>
    <row r="82" spans="1:6" x14ac:dyDescent="0.25">
      <c r="A82" s="1">
        <v>81</v>
      </c>
      <c r="B82" t="s">
        <v>172</v>
      </c>
      <c r="C82" t="s">
        <v>173</v>
      </c>
      <c r="D82" s="1" t="s">
        <v>12</v>
      </c>
      <c r="E82" s="1" t="s">
        <v>8</v>
      </c>
      <c r="F82" s="1" t="s">
        <v>69</v>
      </c>
    </row>
    <row r="83" spans="1:6" x14ac:dyDescent="0.25">
      <c r="A83" s="1">
        <v>82</v>
      </c>
      <c r="B83" t="s">
        <v>174</v>
      </c>
      <c r="C83" t="s">
        <v>175</v>
      </c>
      <c r="D83" s="1" t="s">
        <v>12</v>
      </c>
      <c r="E83" s="1" t="s">
        <v>8</v>
      </c>
      <c r="F83" s="1" t="s">
        <v>69</v>
      </c>
    </row>
    <row r="84" spans="1:6" x14ac:dyDescent="0.25">
      <c r="A84" s="1">
        <v>83</v>
      </c>
      <c r="B84" t="s">
        <v>176</v>
      </c>
      <c r="C84" t="s">
        <v>177</v>
      </c>
      <c r="D84" s="1" t="s">
        <v>12</v>
      </c>
      <c r="E84" s="1" t="s">
        <v>8</v>
      </c>
      <c r="F84" s="1" t="s">
        <v>69</v>
      </c>
    </row>
    <row r="85" spans="1:6" x14ac:dyDescent="0.25">
      <c r="A85" s="1">
        <v>84</v>
      </c>
      <c r="B85" t="s">
        <v>178</v>
      </c>
      <c r="C85" t="s">
        <v>179</v>
      </c>
      <c r="D85" s="1" t="s">
        <v>7</v>
      </c>
      <c r="E85" s="1" t="s">
        <v>8</v>
      </c>
      <c r="F85" s="1" t="s">
        <v>69</v>
      </c>
    </row>
    <row r="86" spans="1:6" x14ac:dyDescent="0.25">
      <c r="A86" s="1">
        <v>85</v>
      </c>
      <c r="B86" t="s">
        <v>180</v>
      </c>
      <c r="C86" t="s">
        <v>181</v>
      </c>
      <c r="D86" s="1" t="s">
        <v>12</v>
      </c>
      <c r="E86" s="1" t="s">
        <v>8</v>
      </c>
      <c r="F86" s="1" t="s">
        <v>69</v>
      </c>
    </row>
    <row r="87" spans="1:6" x14ac:dyDescent="0.25">
      <c r="A87" s="1">
        <v>86</v>
      </c>
      <c r="B87" t="s">
        <v>182</v>
      </c>
      <c r="C87" t="s">
        <v>183</v>
      </c>
      <c r="D87" s="1" t="s">
        <v>12</v>
      </c>
      <c r="E87" s="1" t="s">
        <v>8</v>
      </c>
      <c r="F87" s="1" t="s">
        <v>69</v>
      </c>
    </row>
    <row r="88" spans="1:6" x14ac:dyDescent="0.25">
      <c r="A88" s="1">
        <v>87</v>
      </c>
      <c r="B88" t="s">
        <v>184</v>
      </c>
      <c r="C88" t="s">
        <v>185</v>
      </c>
      <c r="D88" s="1" t="s">
        <v>12</v>
      </c>
      <c r="E88" s="1" t="s">
        <v>8</v>
      </c>
      <c r="F88" s="1" t="s">
        <v>9</v>
      </c>
    </row>
    <row r="89" spans="1:6" x14ac:dyDescent="0.25">
      <c r="A89" s="1">
        <v>88</v>
      </c>
      <c r="B89" t="s">
        <v>186</v>
      </c>
      <c r="C89" t="s">
        <v>187</v>
      </c>
      <c r="D89" s="1" t="s">
        <v>12</v>
      </c>
      <c r="E89" s="1" t="s">
        <v>8</v>
      </c>
      <c r="F89" s="1" t="s">
        <v>22</v>
      </c>
    </row>
    <row r="90" spans="1:6" x14ac:dyDescent="0.25">
      <c r="A90" s="1">
        <v>89</v>
      </c>
      <c r="B90" t="s">
        <v>188</v>
      </c>
      <c r="C90" t="s">
        <v>189</v>
      </c>
      <c r="D90" s="1" t="s">
        <v>12</v>
      </c>
      <c r="E90" s="1" t="s">
        <v>8</v>
      </c>
      <c r="F90" s="1" t="s">
        <v>69</v>
      </c>
    </row>
    <row r="91" spans="1:6" x14ac:dyDescent="0.25">
      <c r="A91" s="1">
        <v>90</v>
      </c>
      <c r="B91" t="s">
        <v>190</v>
      </c>
      <c r="C91" t="s">
        <v>191</v>
      </c>
      <c r="D91" s="1" t="s">
        <v>12</v>
      </c>
      <c r="E91" s="1" t="s">
        <v>8</v>
      </c>
      <c r="F91" s="1" t="s">
        <v>69</v>
      </c>
    </row>
    <row r="92" spans="1:6" x14ac:dyDescent="0.25">
      <c r="A92" s="1">
        <v>91</v>
      </c>
      <c r="B92" t="s">
        <v>192</v>
      </c>
      <c r="C92" t="s">
        <v>193</v>
      </c>
      <c r="D92" s="1" t="s">
        <v>12</v>
      </c>
      <c r="E92" s="1" t="s">
        <v>8</v>
      </c>
      <c r="F92" s="1" t="s">
        <v>69</v>
      </c>
    </row>
    <row r="93" spans="1:6" x14ac:dyDescent="0.25">
      <c r="A93" s="1">
        <v>92</v>
      </c>
      <c r="B93" t="s">
        <v>194</v>
      </c>
      <c r="C93" t="s">
        <v>195</v>
      </c>
      <c r="D93" s="1" t="s">
        <v>12</v>
      </c>
      <c r="E93" s="1" t="s">
        <v>8</v>
      </c>
      <c r="F93" s="1" t="s">
        <v>69</v>
      </c>
    </row>
    <row r="94" spans="1:6" x14ac:dyDescent="0.25">
      <c r="A94" s="1">
        <v>93</v>
      </c>
      <c r="B94" t="s">
        <v>196</v>
      </c>
      <c r="C94" t="s">
        <v>197</v>
      </c>
      <c r="D94" s="1" t="s">
        <v>12</v>
      </c>
      <c r="E94" s="1" t="s">
        <v>8</v>
      </c>
      <c r="F94" s="1" t="s">
        <v>69</v>
      </c>
    </row>
    <row r="95" spans="1:6" x14ac:dyDescent="0.25">
      <c r="A95" s="1">
        <v>94</v>
      </c>
      <c r="B95" t="s">
        <v>198</v>
      </c>
      <c r="C95" t="s">
        <v>199</v>
      </c>
      <c r="D95" s="1" t="s">
        <v>12</v>
      </c>
      <c r="E95" s="1" t="s">
        <v>8</v>
      </c>
      <c r="F95" s="1" t="s">
        <v>69</v>
      </c>
    </row>
    <row r="96" spans="1:6" x14ac:dyDescent="0.25">
      <c r="A96" s="1">
        <v>95</v>
      </c>
      <c r="B96" t="s">
        <v>200</v>
      </c>
      <c r="C96" t="s">
        <v>201</v>
      </c>
      <c r="D96" s="1" t="s">
        <v>12</v>
      </c>
      <c r="E96" s="1" t="s">
        <v>8</v>
      </c>
      <c r="F96" s="1" t="s">
        <v>69</v>
      </c>
    </row>
    <row r="97" spans="1:6" x14ac:dyDescent="0.25">
      <c r="A97" s="1">
        <v>96</v>
      </c>
      <c r="B97" t="s">
        <v>202</v>
      </c>
      <c r="C97" t="s">
        <v>203</v>
      </c>
      <c r="D97" s="1" t="s">
        <v>12</v>
      </c>
      <c r="E97" s="1" t="s">
        <v>8</v>
      </c>
      <c r="F97" s="1" t="s">
        <v>9</v>
      </c>
    </row>
    <row r="98" spans="1:6" x14ac:dyDescent="0.25">
      <c r="A98" s="1">
        <v>97</v>
      </c>
      <c r="B98" t="s">
        <v>204</v>
      </c>
      <c r="C98" t="s">
        <v>205</v>
      </c>
      <c r="D98" s="1" t="s">
        <v>12</v>
      </c>
      <c r="E98" s="1" t="s">
        <v>8</v>
      </c>
      <c r="F98" s="1" t="s">
        <v>69</v>
      </c>
    </row>
    <row r="99" spans="1:6" x14ac:dyDescent="0.25">
      <c r="A99" s="1">
        <v>98</v>
      </c>
      <c r="B99" t="s">
        <v>206</v>
      </c>
      <c r="C99" t="s">
        <v>207</v>
      </c>
      <c r="D99" s="1" t="s">
        <v>12</v>
      </c>
      <c r="E99" s="1" t="s">
        <v>8</v>
      </c>
      <c r="F99" s="1" t="s">
        <v>69</v>
      </c>
    </row>
    <row r="100" spans="1:6" x14ac:dyDescent="0.25">
      <c r="A100" s="1">
        <v>99</v>
      </c>
      <c r="B100" t="s">
        <v>208</v>
      </c>
      <c r="C100" t="s">
        <v>209</v>
      </c>
      <c r="D100" s="1" t="s">
        <v>7</v>
      </c>
      <c r="E100" s="1" t="s">
        <v>8</v>
      </c>
      <c r="F100" s="1" t="s">
        <v>69</v>
      </c>
    </row>
    <row r="101" spans="1:6" x14ac:dyDescent="0.25">
      <c r="A101" s="1">
        <v>100</v>
      </c>
      <c r="B101" t="s">
        <v>210</v>
      </c>
      <c r="C101" t="s">
        <v>211</v>
      </c>
      <c r="D101" s="1" t="s">
        <v>12</v>
      </c>
      <c r="E101" s="1" t="s">
        <v>8</v>
      </c>
      <c r="F101" s="1" t="s">
        <v>69</v>
      </c>
    </row>
    <row r="102" spans="1:6" x14ac:dyDescent="0.25">
      <c r="A102" s="1">
        <v>101</v>
      </c>
      <c r="B102" t="s">
        <v>212</v>
      </c>
      <c r="C102" t="s">
        <v>213</v>
      </c>
      <c r="D102" s="1" t="s">
        <v>12</v>
      </c>
      <c r="E102" s="1" t="s">
        <v>8</v>
      </c>
      <c r="F102" s="1" t="s">
        <v>69</v>
      </c>
    </row>
    <row r="103" spans="1:6" x14ac:dyDescent="0.25">
      <c r="A103" s="1">
        <v>102</v>
      </c>
      <c r="B103" t="s">
        <v>214</v>
      </c>
      <c r="C103" t="s">
        <v>215</v>
      </c>
      <c r="D103" s="1" t="s">
        <v>7</v>
      </c>
      <c r="E103" s="1" t="s">
        <v>8</v>
      </c>
      <c r="F103" s="1" t="s">
        <v>69</v>
      </c>
    </row>
    <row r="104" spans="1:6" x14ac:dyDescent="0.25">
      <c r="A104" s="1">
        <v>103</v>
      </c>
      <c r="B104" t="s">
        <v>216</v>
      </c>
      <c r="C104" t="s">
        <v>217</v>
      </c>
      <c r="D104" s="1" t="s">
        <v>12</v>
      </c>
      <c r="E104" s="1" t="s">
        <v>8</v>
      </c>
      <c r="F104" s="1" t="s">
        <v>69</v>
      </c>
    </row>
    <row r="105" spans="1:6" x14ac:dyDescent="0.25">
      <c r="A105" s="1">
        <v>104</v>
      </c>
      <c r="B105" t="s">
        <v>218</v>
      </c>
      <c r="C105" t="s">
        <v>219</v>
      </c>
      <c r="D105" s="1" t="s">
        <v>12</v>
      </c>
      <c r="E105" s="1" t="s">
        <v>8</v>
      </c>
      <c r="F105" s="1" t="s">
        <v>69</v>
      </c>
    </row>
    <row r="106" spans="1:6" x14ac:dyDescent="0.25">
      <c r="A106" s="1">
        <v>105</v>
      </c>
      <c r="B106" t="s">
        <v>220</v>
      </c>
      <c r="C106" t="s">
        <v>221</v>
      </c>
      <c r="D106" s="1" t="s">
        <v>12</v>
      </c>
      <c r="E106" s="1" t="s">
        <v>8</v>
      </c>
      <c r="F106" s="1" t="s">
        <v>69</v>
      </c>
    </row>
    <row r="107" spans="1:6" x14ac:dyDescent="0.25">
      <c r="A107" s="1">
        <v>106</v>
      </c>
      <c r="B107" t="s">
        <v>222</v>
      </c>
      <c r="C107" t="s">
        <v>223</v>
      </c>
      <c r="D107" s="1" t="s">
        <v>12</v>
      </c>
      <c r="E107" s="1" t="s">
        <v>8</v>
      </c>
      <c r="F107" s="1" t="s">
        <v>19</v>
      </c>
    </row>
    <row r="108" spans="1:6" x14ac:dyDescent="0.25">
      <c r="A108" s="1">
        <v>107</v>
      </c>
      <c r="B108" t="s">
        <v>224</v>
      </c>
      <c r="C108" t="s">
        <v>225</v>
      </c>
      <c r="D108" s="1" t="s">
        <v>12</v>
      </c>
      <c r="E108" s="1" t="s">
        <v>8</v>
      </c>
      <c r="F108" s="1" t="s">
        <v>22</v>
      </c>
    </row>
    <row r="109" spans="1:6" x14ac:dyDescent="0.25">
      <c r="A109" s="1">
        <v>108</v>
      </c>
      <c r="B109" t="s">
        <v>226</v>
      </c>
      <c r="C109" t="s">
        <v>227</v>
      </c>
      <c r="D109" s="1" t="s">
        <v>12</v>
      </c>
      <c r="E109" s="1" t="s">
        <v>8</v>
      </c>
      <c r="F109" s="1" t="s">
        <v>69</v>
      </c>
    </row>
    <row r="110" spans="1:6" x14ac:dyDescent="0.25">
      <c r="A110" s="1">
        <v>109</v>
      </c>
      <c r="B110" t="s">
        <v>228</v>
      </c>
      <c r="C110" t="s">
        <v>229</v>
      </c>
      <c r="D110" s="1" t="s">
        <v>7</v>
      </c>
      <c r="E110" s="1" t="s">
        <v>8</v>
      </c>
      <c r="F110" s="1" t="s">
        <v>69</v>
      </c>
    </row>
    <row r="111" spans="1:6" x14ac:dyDescent="0.25">
      <c r="A111" s="1">
        <v>110</v>
      </c>
      <c r="B111" t="s">
        <v>230</v>
      </c>
      <c r="C111" t="s">
        <v>231</v>
      </c>
      <c r="D111" s="1" t="s">
        <v>12</v>
      </c>
      <c r="E111" s="1" t="s">
        <v>8</v>
      </c>
      <c r="F111" s="1" t="s">
        <v>22</v>
      </c>
    </row>
    <row r="112" spans="1:6" x14ac:dyDescent="0.25">
      <c r="A112" s="1">
        <v>111</v>
      </c>
      <c r="B112" t="s">
        <v>232</v>
      </c>
      <c r="C112" t="s">
        <v>233</v>
      </c>
      <c r="D112" s="1" t="s">
        <v>12</v>
      </c>
      <c r="E112" s="1" t="s">
        <v>8</v>
      </c>
      <c r="F112" s="1" t="s">
        <v>22</v>
      </c>
    </row>
    <row r="113" spans="1:6" x14ac:dyDescent="0.25">
      <c r="A113" s="1">
        <v>112</v>
      </c>
      <c r="B113" t="s">
        <v>234</v>
      </c>
      <c r="C113" t="s">
        <v>235</v>
      </c>
      <c r="D113" s="1" t="s">
        <v>12</v>
      </c>
      <c r="E113" s="1" t="s">
        <v>8</v>
      </c>
      <c r="F113" s="1" t="s">
        <v>22</v>
      </c>
    </row>
    <row r="114" spans="1:6" x14ac:dyDescent="0.25">
      <c r="A114" s="1">
        <v>113</v>
      </c>
      <c r="B114" t="s">
        <v>236</v>
      </c>
      <c r="C114" t="s">
        <v>237</v>
      </c>
      <c r="D114" s="1" t="s">
        <v>12</v>
      </c>
      <c r="E114" s="1" t="s">
        <v>8</v>
      </c>
      <c r="F114" s="1" t="s">
        <v>22</v>
      </c>
    </row>
    <row r="115" spans="1:6" x14ac:dyDescent="0.25">
      <c r="A115" s="1">
        <v>114</v>
      </c>
      <c r="B115" t="s">
        <v>238</v>
      </c>
      <c r="C115" t="s">
        <v>239</v>
      </c>
      <c r="D115" s="1" t="s">
        <v>12</v>
      </c>
      <c r="E115" s="1" t="s">
        <v>8</v>
      </c>
      <c r="F115" s="1" t="s">
        <v>69</v>
      </c>
    </row>
    <row r="116" spans="1:6" x14ac:dyDescent="0.25">
      <c r="A116" s="1">
        <v>115</v>
      </c>
      <c r="B116" t="s">
        <v>240</v>
      </c>
      <c r="C116" t="s">
        <v>241</v>
      </c>
      <c r="D116" s="1" t="s">
        <v>12</v>
      </c>
      <c r="E116" s="1" t="s">
        <v>8</v>
      </c>
      <c r="F116" s="1" t="s">
        <v>69</v>
      </c>
    </row>
    <row r="117" spans="1:6" x14ac:dyDescent="0.25">
      <c r="A117" s="1">
        <v>116</v>
      </c>
      <c r="B117" t="s">
        <v>242</v>
      </c>
      <c r="C117" t="s">
        <v>243</v>
      </c>
      <c r="D117" s="1" t="s">
        <v>12</v>
      </c>
      <c r="E117" s="1" t="s">
        <v>8</v>
      </c>
      <c r="F117" s="1" t="s">
        <v>22</v>
      </c>
    </row>
    <row r="118" spans="1:6" x14ac:dyDescent="0.25">
      <c r="A118" s="1">
        <v>117</v>
      </c>
      <c r="B118" t="s">
        <v>244</v>
      </c>
      <c r="C118" t="s">
        <v>245</v>
      </c>
      <c r="D118" s="1" t="s">
        <v>12</v>
      </c>
      <c r="E118" s="1" t="s">
        <v>8</v>
      </c>
      <c r="F118" s="1" t="s">
        <v>22</v>
      </c>
    </row>
    <row r="119" spans="1:6" x14ac:dyDescent="0.25">
      <c r="A119" s="1">
        <v>118</v>
      </c>
      <c r="B119" t="s">
        <v>246</v>
      </c>
      <c r="C119" t="s">
        <v>247</v>
      </c>
      <c r="D119" s="1" t="s">
        <v>7</v>
      </c>
      <c r="E119" s="1" t="s">
        <v>8</v>
      </c>
      <c r="F119" s="1" t="s">
        <v>69</v>
      </c>
    </row>
    <row r="120" spans="1:6" x14ac:dyDescent="0.25">
      <c r="A120" s="1">
        <v>119</v>
      </c>
      <c r="B120" t="s">
        <v>248</v>
      </c>
      <c r="C120" t="s">
        <v>249</v>
      </c>
      <c r="D120" s="1" t="s">
        <v>12</v>
      </c>
      <c r="E120" s="1" t="s">
        <v>8</v>
      </c>
      <c r="F120" s="1" t="s">
        <v>19</v>
      </c>
    </row>
    <row r="121" spans="1:6" x14ac:dyDescent="0.25">
      <c r="A121" s="1">
        <v>120</v>
      </c>
      <c r="B121" t="s">
        <v>250</v>
      </c>
      <c r="C121" t="s">
        <v>251</v>
      </c>
      <c r="D121" s="1" t="s">
        <v>12</v>
      </c>
      <c r="E121" s="1" t="s">
        <v>8</v>
      </c>
      <c r="F121" s="1" t="s">
        <v>22</v>
      </c>
    </row>
    <row r="122" spans="1:6" x14ac:dyDescent="0.25">
      <c r="A122" s="1">
        <v>121</v>
      </c>
      <c r="B122" t="s">
        <v>252</v>
      </c>
      <c r="C122" t="s">
        <v>253</v>
      </c>
      <c r="D122" s="1" t="s">
        <v>12</v>
      </c>
      <c r="E122" s="1" t="s">
        <v>8</v>
      </c>
      <c r="F122" s="1" t="s">
        <v>22</v>
      </c>
    </row>
    <row r="123" spans="1:6" x14ac:dyDescent="0.25">
      <c r="A123" s="1">
        <v>122</v>
      </c>
      <c r="B123" t="s">
        <v>254</v>
      </c>
      <c r="C123" t="s">
        <v>255</v>
      </c>
      <c r="D123" s="1" t="s">
        <v>12</v>
      </c>
      <c r="E123" s="1" t="s">
        <v>8</v>
      </c>
      <c r="F123" s="1" t="s">
        <v>22</v>
      </c>
    </row>
    <row r="124" spans="1:6" x14ac:dyDescent="0.25">
      <c r="A124" s="1">
        <v>123</v>
      </c>
      <c r="B124" t="s">
        <v>256</v>
      </c>
      <c r="C124" t="s">
        <v>257</v>
      </c>
      <c r="D124" s="1" t="s">
        <v>12</v>
      </c>
      <c r="E124" s="1" t="s">
        <v>8</v>
      </c>
      <c r="F124" s="1" t="s">
        <v>22</v>
      </c>
    </row>
    <row r="125" spans="1:6" x14ac:dyDescent="0.25">
      <c r="A125" s="1">
        <v>124</v>
      </c>
      <c r="B125" t="s">
        <v>258</v>
      </c>
      <c r="C125" t="s">
        <v>259</v>
      </c>
      <c r="D125" s="1" t="s">
        <v>12</v>
      </c>
      <c r="E125" s="1" t="s">
        <v>8</v>
      </c>
      <c r="F125" s="1" t="s">
        <v>19</v>
      </c>
    </row>
    <row r="126" spans="1:6" x14ac:dyDescent="0.25">
      <c r="A126" s="1">
        <v>125</v>
      </c>
      <c r="B126" t="s">
        <v>260</v>
      </c>
      <c r="C126" t="s">
        <v>261</v>
      </c>
      <c r="D126" s="1" t="s">
        <v>12</v>
      </c>
      <c r="E126" s="1" t="s">
        <v>8</v>
      </c>
      <c r="F126" s="1" t="s">
        <v>19</v>
      </c>
    </row>
    <row r="127" spans="1:6" x14ac:dyDescent="0.25">
      <c r="A127" s="1">
        <v>126</v>
      </c>
      <c r="B127" t="s">
        <v>262</v>
      </c>
      <c r="C127" t="s">
        <v>263</v>
      </c>
      <c r="D127" s="1" t="s">
        <v>12</v>
      </c>
      <c r="E127" s="1" t="s">
        <v>8</v>
      </c>
      <c r="F127" s="1" t="s">
        <v>69</v>
      </c>
    </row>
    <row r="128" spans="1:6" x14ac:dyDescent="0.25">
      <c r="A128" s="1">
        <v>127</v>
      </c>
      <c r="B128" t="s">
        <v>264</v>
      </c>
      <c r="C128" t="s">
        <v>265</v>
      </c>
      <c r="D128" s="1" t="s">
        <v>12</v>
      </c>
      <c r="E128" s="1" t="s">
        <v>8</v>
      </c>
      <c r="F128" s="1" t="s">
        <v>22</v>
      </c>
    </row>
    <row r="129" spans="1:6" x14ac:dyDescent="0.25">
      <c r="A129" s="1">
        <v>128</v>
      </c>
      <c r="B129" t="s">
        <v>266</v>
      </c>
      <c r="C129" t="s">
        <v>267</v>
      </c>
      <c r="D129" s="1" t="s">
        <v>12</v>
      </c>
      <c r="E129" s="1" t="s">
        <v>8</v>
      </c>
      <c r="F129" s="1" t="s">
        <v>19</v>
      </c>
    </row>
    <row r="130" spans="1:6" x14ac:dyDescent="0.25">
      <c r="A130" s="1">
        <v>129</v>
      </c>
      <c r="B130" t="s">
        <v>268</v>
      </c>
      <c r="C130" t="s">
        <v>269</v>
      </c>
      <c r="D130" s="1" t="s">
        <v>12</v>
      </c>
      <c r="E130" s="1" t="s">
        <v>8</v>
      </c>
      <c r="F130" s="1" t="s">
        <v>22</v>
      </c>
    </row>
    <row r="131" spans="1:6" x14ac:dyDescent="0.25">
      <c r="A131" s="1">
        <v>130</v>
      </c>
      <c r="B131" t="s">
        <v>270</v>
      </c>
      <c r="C131" t="s">
        <v>271</v>
      </c>
      <c r="D131" s="1" t="s">
        <v>12</v>
      </c>
      <c r="E131" s="1" t="s">
        <v>8</v>
      </c>
      <c r="F131" s="1" t="s">
        <v>19</v>
      </c>
    </row>
    <row r="132" spans="1:6" x14ac:dyDescent="0.25">
      <c r="A132" s="1">
        <v>131</v>
      </c>
      <c r="B132" t="s">
        <v>272</v>
      </c>
      <c r="C132" t="s">
        <v>273</v>
      </c>
      <c r="D132" s="1" t="s">
        <v>12</v>
      </c>
      <c r="E132" s="1" t="s">
        <v>8</v>
      </c>
      <c r="F132" s="1" t="s">
        <v>22</v>
      </c>
    </row>
    <row r="133" spans="1:6" x14ac:dyDescent="0.25">
      <c r="A133" s="1">
        <v>132</v>
      </c>
      <c r="B133" t="s">
        <v>274</v>
      </c>
      <c r="C133" t="s">
        <v>275</v>
      </c>
      <c r="D133" s="1" t="s">
        <v>7</v>
      </c>
      <c r="E133" s="1" t="s">
        <v>8</v>
      </c>
      <c r="F133" s="1" t="s">
        <v>22</v>
      </c>
    </row>
    <row r="134" spans="1:6" x14ac:dyDescent="0.25">
      <c r="A134" s="1">
        <v>133</v>
      </c>
      <c r="B134" t="s">
        <v>276</v>
      </c>
      <c r="C134" t="s">
        <v>277</v>
      </c>
      <c r="D134" s="1" t="s">
        <v>12</v>
      </c>
      <c r="E134" s="1" t="s">
        <v>8</v>
      </c>
      <c r="F134" s="1" t="s">
        <v>19</v>
      </c>
    </row>
    <row r="135" spans="1:6" x14ac:dyDescent="0.25">
      <c r="A135" s="1">
        <v>134</v>
      </c>
      <c r="B135" t="s">
        <v>278</v>
      </c>
      <c r="C135" t="s">
        <v>279</v>
      </c>
      <c r="D135" s="1" t="s">
        <v>12</v>
      </c>
      <c r="E135" s="1" t="s">
        <v>8</v>
      </c>
      <c r="F135" s="1" t="s">
        <v>22</v>
      </c>
    </row>
    <row r="136" spans="1:6" x14ac:dyDescent="0.25">
      <c r="A136" s="1">
        <v>135</v>
      </c>
      <c r="B136" t="s">
        <v>280</v>
      </c>
      <c r="C136" t="s">
        <v>281</v>
      </c>
      <c r="D136" s="1" t="s">
        <v>12</v>
      </c>
      <c r="E136" s="1" t="s">
        <v>8</v>
      </c>
      <c r="F136" s="1" t="s">
        <v>22</v>
      </c>
    </row>
    <row r="137" spans="1:6" x14ac:dyDescent="0.25">
      <c r="A137" s="1">
        <v>136</v>
      </c>
      <c r="B137" t="s">
        <v>282</v>
      </c>
      <c r="C137" t="s">
        <v>283</v>
      </c>
      <c r="D137" s="1" t="s">
        <v>12</v>
      </c>
      <c r="E137" s="1" t="s">
        <v>8</v>
      </c>
      <c r="F137" s="1" t="s">
        <v>22</v>
      </c>
    </row>
    <row r="138" spans="1:6" x14ac:dyDescent="0.25">
      <c r="A138" s="1">
        <v>137</v>
      </c>
      <c r="B138" t="s">
        <v>284</v>
      </c>
      <c r="C138" t="s">
        <v>285</v>
      </c>
      <c r="D138" s="1" t="s">
        <v>12</v>
      </c>
      <c r="E138" s="1" t="s">
        <v>8</v>
      </c>
      <c r="F138" s="1" t="s">
        <v>19</v>
      </c>
    </row>
    <row r="139" spans="1:6" x14ac:dyDescent="0.25">
      <c r="A139" s="1">
        <v>138</v>
      </c>
      <c r="B139" t="s">
        <v>286</v>
      </c>
      <c r="C139" t="s">
        <v>287</v>
      </c>
      <c r="D139" s="1" t="s">
        <v>12</v>
      </c>
      <c r="E139" s="1" t="s">
        <v>8</v>
      </c>
      <c r="F139" s="1" t="s">
        <v>22</v>
      </c>
    </row>
    <row r="140" spans="1:6" x14ac:dyDescent="0.25">
      <c r="A140" s="1">
        <v>139</v>
      </c>
      <c r="B140" t="s">
        <v>288</v>
      </c>
      <c r="C140" t="s">
        <v>289</v>
      </c>
      <c r="D140" s="1" t="s">
        <v>12</v>
      </c>
      <c r="E140" s="1" t="s">
        <v>8</v>
      </c>
      <c r="F140" s="1" t="s">
        <v>19</v>
      </c>
    </row>
    <row r="141" spans="1:6" x14ac:dyDescent="0.25">
      <c r="A141" s="1">
        <v>140</v>
      </c>
      <c r="B141" t="s">
        <v>290</v>
      </c>
      <c r="C141" t="s">
        <v>291</v>
      </c>
      <c r="D141" s="1" t="s">
        <v>7</v>
      </c>
      <c r="E141" s="1" t="s">
        <v>8</v>
      </c>
      <c r="F141" s="1" t="s">
        <v>22</v>
      </c>
    </row>
    <row r="142" spans="1:6" x14ac:dyDescent="0.25">
      <c r="A142" s="1">
        <v>141</v>
      </c>
      <c r="B142" t="s">
        <v>292</v>
      </c>
      <c r="C142" t="s">
        <v>293</v>
      </c>
      <c r="D142" s="1" t="s">
        <v>12</v>
      </c>
      <c r="E142" s="1" t="s">
        <v>8</v>
      </c>
      <c r="F142" s="1" t="s">
        <v>22</v>
      </c>
    </row>
    <row r="143" spans="1:6" x14ac:dyDescent="0.25">
      <c r="A143" s="1">
        <v>142</v>
      </c>
      <c r="B143" t="s">
        <v>294</v>
      </c>
      <c r="C143" t="s">
        <v>295</v>
      </c>
      <c r="D143" s="1" t="s">
        <v>12</v>
      </c>
      <c r="E143" s="1" t="s">
        <v>8</v>
      </c>
      <c r="F143" s="1" t="s">
        <v>19</v>
      </c>
    </row>
    <row r="144" spans="1:6" x14ac:dyDescent="0.25">
      <c r="A144" s="1">
        <v>143</v>
      </c>
      <c r="B144" t="s">
        <v>296</v>
      </c>
      <c r="C144" t="s">
        <v>297</v>
      </c>
      <c r="D144" s="1" t="s">
        <v>12</v>
      </c>
      <c r="E144" s="1" t="s">
        <v>8</v>
      </c>
      <c r="F144" s="1" t="s">
        <v>19</v>
      </c>
    </row>
    <row r="145" spans="1:6" x14ac:dyDescent="0.25">
      <c r="A145" s="1">
        <v>144</v>
      </c>
      <c r="B145" t="s">
        <v>298</v>
      </c>
      <c r="C145" t="s">
        <v>299</v>
      </c>
      <c r="D145" s="1" t="s">
        <v>12</v>
      </c>
      <c r="E145" s="1" t="s">
        <v>8</v>
      </c>
      <c r="F145" s="1" t="s">
        <v>19</v>
      </c>
    </row>
    <row r="146" spans="1:6" x14ac:dyDescent="0.25">
      <c r="A146" s="1">
        <v>145</v>
      </c>
      <c r="B146" t="s">
        <v>300</v>
      </c>
      <c r="C146" t="s">
        <v>301</v>
      </c>
      <c r="D146" s="1" t="s">
        <v>12</v>
      </c>
      <c r="E146" s="1" t="s">
        <v>8</v>
      </c>
      <c r="F146" s="1" t="s">
        <v>19</v>
      </c>
    </row>
    <row r="147" spans="1:6" x14ac:dyDescent="0.25">
      <c r="A147" s="1">
        <v>146</v>
      </c>
      <c r="B147" t="s">
        <v>302</v>
      </c>
      <c r="C147" t="s">
        <v>303</v>
      </c>
      <c r="D147" s="1" t="s">
        <v>12</v>
      </c>
      <c r="E147" s="1" t="s">
        <v>8</v>
      </c>
      <c r="F147" s="1" t="s">
        <v>22</v>
      </c>
    </row>
    <row r="148" spans="1:6" x14ac:dyDescent="0.25">
      <c r="A148" s="1">
        <v>147</v>
      </c>
      <c r="B148" t="s">
        <v>304</v>
      </c>
      <c r="C148" t="s">
        <v>305</v>
      </c>
      <c r="D148" s="1" t="s">
        <v>7</v>
      </c>
      <c r="E148" s="1" t="s">
        <v>8</v>
      </c>
      <c r="F148" s="1" t="s">
        <v>22</v>
      </c>
    </row>
    <row r="149" spans="1:6" x14ac:dyDescent="0.25">
      <c r="A149" s="1">
        <v>148</v>
      </c>
      <c r="B149" t="s">
        <v>306</v>
      </c>
      <c r="C149" t="s">
        <v>307</v>
      </c>
      <c r="D149" s="1" t="s">
        <v>12</v>
      </c>
      <c r="E149" s="1" t="s">
        <v>8</v>
      </c>
      <c r="F149" s="1" t="s">
        <v>22</v>
      </c>
    </row>
    <row r="150" spans="1:6" x14ac:dyDescent="0.25">
      <c r="A150" s="1">
        <v>149</v>
      </c>
      <c r="B150" t="s">
        <v>308</v>
      </c>
      <c r="C150" t="s">
        <v>309</v>
      </c>
      <c r="D150" s="1" t="s">
        <v>12</v>
      </c>
      <c r="E150" s="1" t="s">
        <v>8</v>
      </c>
      <c r="F150" s="1" t="s">
        <v>19</v>
      </c>
    </row>
    <row r="151" spans="1:6" x14ac:dyDescent="0.25">
      <c r="A151" s="1">
        <v>150</v>
      </c>
      <c r="B151" t="s">
        <v>310</v>
      </c>
      <c r="C151" t="s">
        <v>311</v>
      </c>
      <c r="D151" s="1" t="s">
        <v>7</v>
      </c>
      <c r="E151" s="1" t="s">
        <v>8</v>
      </c>
      <c r="F151" s="1" t="s">
        <v>69</v>
      </c>
    </row>
    <row r="152" spans="1:6" x14ac:dyDescent="0.25">
      <c r="A152" s="1">
        <v>151</v>
      </c>
      <c r="B152" t="s">
        <v>312</v>
      </c>
      <c r="C152" t="s">
        <v>313</v>
      </c>
      <c r="D152" s="1" t="s">
        <v>12</v>
      </c>
      <c r="E152" s="1" t="s">
        <v>8</v>
      </c>
      <c r="F152" s="1" t="s">
        <v>22</v>
      </c>
    </row>
    <row r="153" spans="1:6" x14ac:dyDescent="0.25">
      <c r="A153" s="1">
        <v>152</v>
      </c>
      <c r="B153" t="s">
        <v>314</v>
      </c>
      <c r="C153" t="s">
        <v>315</v>
      </c>
      <c r="D153" s="1" t="s">
        <v>12</v>
      </c>
      <c r="E153" s="1" t="s">
        <v>8</v>
      </c>
      <c r="F153" s="1" t="s">
        <v>22</v>
      </c>
    </row>
    <row r="154" spans="1:6" x14ac:dyDescent="0.25">
      <c r="A154" s="1">
        <v>153</v>
      </c>
      <c r="B154" t="s">
        <v>316</v>
      </c>
      <c r="C154" t="s">
        <v>317</v>
      </c>
      <c r="D154" s="1" t="s">
        <v>12</v>
      </c>
      <c r="E154" s="1" t="s">
        <v>8</v>
      </c>
      <c r="F154" s="1" t="s">
        <v>22</v>
      </c>
    </row>
    <row r="155" spans="1:6" x14ac:dyDescent="0.25">
      <c r="A155" s="1">
        <v>154</v>
      </c>
      <c r="B155" t="s">
        <v>318</v>
      </c>
      <c r="C155" t="s">
        <v>319</v>
      </c>
      <c r="D155" s="1" t="s">
        <v>12</v>
      </c>
      <c r="E155" s="1" t="s">
        <v>8</v>
      </c>
      <c r="F155" s="1" t="s">
        <v>22</v>
      </c>
    </row>
    <row r="156" spans="1:6" x14ac:dyDescent="0.25">
      <c r="A156" s="1">
        <v>155</v>
      </c>
      <c r="B156" t="s">
        <v>320</v>
      </c>
      <c r="C156" t="s">
        <v>321</v>
      </c>
      <c r="D156" s="1" t="s">
        <v>12</v>
      </c>
      <c r="E156" s="1" t="s">
        <v>8</v>
      </c>
      <c r="F156" s="1" t="s">
        <v>22</v>
      </c>
    </row>
    <row r="157" spans="1:6" x14ac:dyDescent="0.25">
      <c r="A157" s="1">
        <v>156</v>
      </c>
      <c r="B157" t="s">
        <v>322</v>
      </c>
      <c r="C157" t="s">
        <v>323</v>
      </c>
      <c r="D157" s="1" t="s">
        <v>12</v>
      </c>
      <c r="E157" s="1" t="s">
        <v>8</v>
      </c>
      <c r="F157" s="1" t="s">
        <v>19</v>
      </c>
    </row>
    <row r="158" spans="1:6" x14ac:dyDescent="0.25">
      <c r="A158" s="1">
        <v>157</v>
      </c>
      <c r="B158" t="s">
        <v>324</v>
      </c>
      <c r="C158" t="s">
        <v>325</v>
      </c>
      <c r="D158" s="1" t="s">
        <v>12</v>
      </c>
      <c r="E158" s="1" t="s">
        <v>8</v>
      </c>
      <c r="F158" s="1" t="s">
        <v>22</v>
      </c>
    </row>
    <row r="159" spans="1:6" x14ac:dyDescent="0.25">
      <c r="A159" s="1">
        <v>158</v>
      </c>
      <c r="B159" t="s">
        <v>326</v>
      </c>
      <c r="C159" t="s">
        <v>327</v>
      </c>
      <c r="D159" s="1" t="s">
        <v>12</v>
      </c>
      <c r="E159" s="1" t="s">
        <v>8</v>
      </c>
      <c r="F159" s="1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semester1</vt:lpstr>
      <vt:lpstr>semester2</vt:lpstr>
      <vt:lpstr>semester3</vt:lpstr>
      <vt:lpstr>semester4</vt:lpstr>
      <vt:lpstr>semester5</vt:lpstr>
      <vt:lpstr>semester6</vt:lpstr>
      <vt:lpstr>RAWDATA</vt:lpstr>
      <vt:lpstr>Jenis Kelamin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</dc:creator>
  <cp:lastModifiedBy>YtBre</cp:lastModifiedBy>
  <dcterms:created xsi:type="dcterms:W3CDTF">2025-10-20T07:14:29Z</dcterms:created>
  <dcterms:modified xsi:type="dcterms:W3CDTF">2025-10-24T06:45:45Z</dcterms:modified>
</cp:coreProperties>
</file>